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firstSheet="1" activeTab="1"/>
  </bookViews>
  <sheets>
    <sheet name="Đối tượng ban đầu" sheetId="1" state="hidden" r:id="rId1"/>
    <sheet name="Số liệu tiêm COVID-19" sheetId="3" r:id="rId2"/>
    <sheet name="Số mũi cần tiêm để đạt" sheetId="2" state="hidden" r:id="rId3"/>
  </sheets>
  <definedNames>
    <definedName name="_xlnm.Print_Area" localSheetId="1">'Số liệu tiêm COVID-19'!#REF!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8" i="1" l="1"/>
  <c r="AC8" i="1" s="1"/>
  <c r="AB10" i="1"/>
  <c r="X10" i="1"/>
  <c r="W10" i="1"/>
  <c r="AE10" i="1"/>
  <c r="G10" i="1"/>
  <c r="E10" i="1"/>
  <c r="AB9" i="1"/>
  <c r="E8" i="1"/>
  <c r="G8" i="1"/>
  <c r="X9" i="1"/>
  <c r="AE9" i="1"/>
  <c r="G9" i="1"/>
  <c r="E9" i="1"/>
  <c r="X8" i="1" l="1"/>
  <c r="W8" i="1"/>
  <c r="AE8" i="1"/>
  <c r="L8" i="1"/>
  <c r="AH13" i="2" l="1"/>
  <c r="AH14" i="2"/>
  <c r="AH12" i="2"/>
  <c r="AD13" i="2"/>
  <c r="AD14" i="2"/>
  <c r="AD12" i="2"/>
  <c r="X13" i="2"/>
  <c r="X14" i="2"/>
  <c r="X12" i="2"/>
  <c r="D13" i="2"/>
  <c r="D14" i="2"/>
  <c r="D12" i="2"/>
  <c r="AC10" i="1" l="1"/>
  <c r="J8" i="1"/>
  <c r="V11" i="3" l="1"/>
  <c r="AA11" i="3"/>
  <c r="S11" i="3"/>
  <c r="N11" i="3"/>
  <c r="D11" i="3"/>
  <c r="C11" i="3"/>
  <c r="AE10" i="3"/>
  <c r="AB10" i="3"/>
  <c r="X10" i="3"/>
  <c r="W10" i="3"/>
  <c r="T10" i="3"/>
  <c r="U10" i="3" s="1"/>
  <c r="I10" i="3"/>
  <c r="G10" i="3"/>
  <c r="E10" i="3"/>
  <c r="F10" i="3" s="1"/>
  <c r="T9" i="3"/>
  <c r="U9" i="3" s="1"/>
  <c r="J9" i="3"/>
  <c r="I9" i="3"/>
  <c r="G9" i="3"/>
  <c r="H9" i="3" s="1"/>
  <c r="E9" i="3"/>
  <c r="AE8" i="3"/>
  <c r="AB8" i="3"/>
  <c r="X8" i="3"/>
  <c r="W8" i="3"/>
  <c r="T8" i="3"/>
  <c r="J8" i="3"/>
  <c r="I8" i="3"/>
  <c r="G8" i="3"/>
  <c r="H8" i="3" s="1"/>
  <c r="E8" i="3"/>
  <c r="F8" i="3" s="1"/>
  <c r="T11" i="3" l="1"/>
  <c r="U11" i="3" s="1"/>
  <c r="K9" i="3"/>
  <c r="Y10" i="3"/>
  <c r="Z10" i="3" s="1"/>
  <c r="I11" i="3"/>
  <c r="K8" i="3"/>
  <c r="H10" i="3"/>
  <c r="E11" i="3"/>
  <c r="F11" i="3" s="1"/>
  <c r="AF10" i="3"/>
  <c r="AC8" i="3"/>
  <c r="F9" i="3"/>
  <c r="AC10" i="3"/>
  <c r="G11" i="3"/>
  <c r="H11" i="3" s="1"/>
  <c r="Y8" i="3"/>
  <c r="U8" i="3"/>
  <c r="Q10" i="1"/>
  <c r="Q10" i="3" s="1"/>
  <c r="R10" i="3" s="1"/>
  <c r="L8" i="3"/>
  <c r="AB9" i="3"/>
  <c r="AB11" i="3" s="1"/>
  <c r="AC11" i="3" s="1"/>
  <c r="X9" i="3"/>
  <c r="X11" i="3" s="1"/>
  <c r="AE9" i="3"/>
  <c r="AE11" i="3" s="1"/>
  <c r="D9" i="1"/>
  <c r="M8" i="3" l="1"/>
  <c r="AC9" i="3"/>
  <c r="Z8" i="3"/>
  <c r="AF9" i="3"/>
  <c r="AD11" i="3"/>
  <c r="AF11" i="3" s="1"/>
  <c r="AF8" i="3"/>
  <c r="AI13" i="2"/>
  <c r="AI12" i="2"/>
  <c r="AE13" i="2"/>
  <c r="AE14" i="2"/>
  <c r="AE12" i="2"/>
  <c r="Z13" i="2"/>
  <c r="Z14" i="2"/>
  <c r="Z12" i="2"/>
  <c r="Y14" i="2"/>
  <c r="S14" i="2"/>
  <c r="N12" i="2"/>
  <c r="L13" i="2"/>
  <c r="K12" i="2"/>
  <c r="G13" i="2"/>
  <c r="G12" i="2"/>
  <c r="E13" i="2"/>
  <c r="E14" i="2"/>
  <c r="E12" i="2"/>
  <c r="AI14" i="2" l="1"/>
  <c r="W9" i="1"/>
  <c r="Y12" i="2"/>
  <c r="L12" i="2"/>
  <c r="Y13" i="2" l="1"/>
  <c r="W9" i="3"/>
  <c r="G14" i="2"/>
  <c r="Q9" i="1"/>
  <c r="L9" i="1"/>
  <c r="S13" i="2" l="1"/>
  <c r="Q9" i="3"/>
  <c r="R9" i="3" s="1"/>
  <c r="W11" i="3"/>
  <c r="Y9" i="3"/>
  <c r="N13" i="2"/>
  <c r="L9" i="3"/>
  <c r="AG13" i="2"/>
  <c r="AG14" i="2"/>
  <c r="AG12" i="2"/>
  <c r="I14" i="2"/>
  <c r="I12" i="2"/>
  <c r="AD15" i="2"/>
  <c r="U15" i="2"/>
  <c r="P15" i="2"/>
  <c r="C15" i="2"/>
  <c r="AF14" i="2"/>
  <c r="X15" i="2"/>
  <c r="V14" i="2"/>
  <c r="W14" i="2" s="1"/>
  <c r="T14" i="2"/>
  <c r="K14" i="2"/>
  <c r="H14" i="2"/>
  <c r="F14" i="2"/>
  <c r="AF13" i="2"/>
  <c r="V13" i="2"/>
  <c r="W13" i="2" s="1"/>
  <c r="T13" i="2"/>
  <c r="AK13" i="2"/>
  <c r="AM13" i="2" s="1"/>
  <c r="K13" i="2"/>
  <c r="M13" i="2" s="1"/>
  <c r="D15" i="2"/>
  <c r="Z15" i="2"/>
  <c r="V12" i="2"/>
  <c r="H12" i="2"/>
  <c r="F12" i="2"/>
  <c r="Z9" i="3" l="1"/>
  <c r="Y11" i="3"/>
  <c r="Z11" i="3" s="1"/>
  <c r="M9" i="3"/>
  <c r="J13" i="2"/>
  <c r="I13" i="2"/>
  <c r="I15" i="2" s="1"/>
  <c r="AG15" i="2"/>
  <c r="J12" i="2"/>
  <c r="AL12" i="2" s="1"/>
  <c r="J14" i="2"/>
  <c r="AL14" i="2" s="1"/>
  <c r="AJ13" i="2"/>
  <c r="AA13" i="2"/>
  <c r="O12" i="2"/>
  <c r="AE15" i="2"/>
  <c r="AF15" i="2" s="1"/>
  <c r="V15" i="2"/>
  <c r="W15" i="2" s="1"/>
  <c r="AF12" i="2"/>
  <c r="G15" i="2"/>
  <c r="H15" i="2" s="1"/>
  <c r="AI15" i="2"/>
  <c r="M12" i="2"/>
  <c r="F13" i="2"/>
  <c r="O13" i="2"/>
  <c r="Y15" i="2"/>
  <c r="AA14" i="2"/>
  <c r="E15" i="2"/>
  <c r="F15" i="2" s="1"/>
  <c r="K15" i="2"/>
  <c r="H13" i="2"/>
  <c r="AA12" i="2"/>
  <c r="AC12" i="2" s="1"/>
  <c r="AN12" i="2" s="1"/>
  <c r="AK12" i="2"/>
  <c r="AM12" i="2" s="1"/>
  <c r="W12" i="2"/>
  <c r="I10" i="1"/>
  <c r="I9" i="1"/>
  <c r="I8" i="1"/>
  <c r="AO12" i="2" l="1"/>
  <c r="AL13" i="2"/>
  <c r="AB13" i="2"/>
  <c r="AC13" i="2"/>
  <c r="AN13" i="2" s="1"/>
  <c r="AB14" i="2"/>
  <c r="AC14" i="2"/>
  <c r="AN14" i="2" s="1"/>
  <c r="J15" i="2"/>
  <c r="AJ12" i="2"/>
  <c r="AB12" i="2"/>
  <c r="AA15" i="2"/>
  <c r="AB15" i="2" s="1"/>
  <c r="L10" i="1"/>
  <c r="J10" i="1"/>
  <c r="Q8" i="1"/>
  <c r="L14" i="2" l="1"/>
  <c r="J10" i="3"/>
  <c r="N14" i="2"/>
  <c r="L10" i="3"/>
  <c r="S12" i="2"/>
  <c r="Q8" i="3"/>
  <c r="S15" i="2"/>
  <c r="T15" i="2" s="1"/>
  <c r="T12" i="2"/>
  <c r="L15" i="2"/>
  <c r="M15" i="2" s="1"/>
  <c r="M14" i="2"/>
  <c r="N15" i="2"/>
  <c r="O15" i="2" s="1"/>
  <c r="O14" i="2"/>
  <c r="AO13" i="2"/>
  <c r="AN15" i="2"/>
  <c r="AL15" i="2"/>
  <c r="AC15" i="2"/>
  <c r="AE11" i="1"/>
  <c r="AD8" i="1"/>
  <c r="N11" i="1"/>
  <c r="AD9" i="1"/>
  <c r="AF9" i="1" s="1"/>
  <c r="M10" i="3" l="1"/>
  <c r="L11" i="3"/>
  <c r="M11" i="3" s="1"/>
  <c r="Q11" i="3"/>
  <c r="R11" i="3" s="1"/>
  <c r="R8" i="3"/>
  <c r="K10" i="3"/>
  <c r="J11" i="3"/>
  <c r="K11" i="3" s="1"/>
  <c r="AF8" i="1"/>
  <c r="AK14" i="2"/>
  <c r="AJ14" i="2"/>
  <c r="AH15" i="2"/>
  <c r="AJ15" i="2" s="1"/>
  <c r="AB11" i="1"/>
  <c r="AA11" i="1"/>
  <c r="Y10" i="1"/>
  <c r="Y9" i="1"/>
  <c r="Z9" i="1" s="1"/>
  <c r="Y8" i="1"/>
  <c r="AM14" i="2" l="1"/>
  <c r="AK15" i="2"/>
  <c r="AC11" i="1"/>
  <c r="AC9" i="1"/>
  <c r="Z8" i="1"/>
  <c r="Y11" i="1"/>
  <c r="AD10" i="1"/>
  <c r="AD11" i="1" s="1"/>
  <c r="AM15" i="2" l="1"/>
  <c r="AO14" i="2"/>
  <c r="AO15" i="2" s="1"/>
  <c r="AF11" i="1"/>
  <c r="AF10" i="1"/>
  <c r="T8" i="1"/>
  <c r="X11" i="1" l="1"/>
  <c r="W11" i="1" l="1"/>
  <c r="S11" i="1"/>
  <c r="J11" i="1"/>
  <c r="G11" i="1"/>
  <c r="E11" i="1"/>
  <c r="D11" i="1"/>
  <c r="C11" i="1"/>
  <c r="V10" i="1"/>
  <c r="Z10" i="1" s="1"/>
  <c r="T10" i="1"/>
  <c r="U10" i="1" s="1"/>
  <c r="R10" i="1"/>
  <c r="O10" i="1"/>
  <c r="K10" i="1"/>
  <c r="H10" i="1"/>
  <c r="F10" i="1"/>
  <c r="T9" i="1"/>
  <c r="U9" i="1" s="1"/>
  <c r="R9" i="1"/>
  <c r="O9" i="1"/>
  <c r="O9" i="3" s="1"/>
  <c r="P9" i="3" s="1"/>
  <c r="L11" i="1"/>
  <c r="K9" i="1"/>
  <c r="H9" i="1"/>
  <c r="F9" i="1"/>
  <c r="O8" i="1"/>
  <c r="K8" i="1"/>
  <c r="H8" i="1"/>
  <c r="F8" i="1"/>
  <c r="O10" i="3" l="1"/>
  <c r="P10" i="3" s="1"/>
  <c r="Q12" i="2"/>
  <c r="O8" i="3"/>
  <c r="P10" i="1"/>
  <c r="Q14" i="2"/>
  <c r="R14" i="2" s="1"/>
  <c r="R12" i="2"/>
  <c r="P9" i="1"/>
  <c r="Q13" i="2"/>
  <c r="R13" i="2" s="1"/>
  <c r="T11" i="1"/>
  <c r="Q11" i="1"/>
  <c r="F11" i="1"/>
  <c r="H11" i="1"/>
  <c r="R8" i="1"/>
  <c r="M9" i="1"/>
  <c r="M8" i="1"/>
  <c r="O11" i="1"/>
  <c r="P11" i="1" s="1"/>
  <c r="U11" i="1"/>
  <c r="M10" i="1"/>
  <c r="I11" i="1"/>
  <c r="M11" i="1" s="1"/>
  <c r="V11" i="1"/>
  <c r="Z11" i="1" s="1"/>
  <c r="P8" i="1"/>
  <c r="U8" i="1"/>
  <c r="P8" i="3" l="1"/>
  <c r="O11" i="3"/>
  <c r="P11" i="3" s="1"/>
  <c r="R11" i="1"/>
  <c r="Q15" i="2"/>
  <c r="R15" i="2" s="1"/>
  <c r="K11" i="1"/>
</calcChain>
</file>

<file path=xl/comments1.xml><?xml version="1.0" encoding="utf-8"?>
<comments xmlns="http://schemas.openxmlformats.org/spreadsheetml/2006/main">
  <authors>
    <author>Author</author>
  </authors>
  <commentList>
    <comment ref="AC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mượn ia tơi 41</t>
        </r>
      </text>
    </comment>
    <comment ref="AC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chuyển 41 qua ia đal</t>
        </r>
      </text>
    </comment>
  </commentList>
</comments>
</file>

<file path=xl/sharedStrings.xml><?xml version="1.0" encoding="utf-8"?>
<sst xmlns="http://schemas.openxmlformats.org/spreadsheetml/2006/main" count="173" uniqueCount="37">
  <si>
    <t>STT</t>
  </si>
  <si>
    <t>Xã</t>
  </si>
  <si>
    <t>Dân số</t>
  </si>
  <si>
    <t>Trẻ 5-11 tuổi</t>
  </si>
  <si>
    <t>Trẻ 12-17 tuổi</t>
  </si>
  <si>
    <t>Người trên 18 tuổi</t>
  </si>
  <si>
    <t>Đối tượng</t>
  </si>
  <si>
    <t>Số tiêm</t>
  </si>
  <si>
    <t>Tỷ lệ</t>
  </si>
  <si>
    <t>Mũi 1</t>
  </si>
  <si>
    <t>Mũi 2</t>
  </si>
  <si>
    <t>Mũi 2 (đủ mũi)</t>
  </si>
  <si>
    <t>Ia Đal</t>
  </si>
  <si>
    <t>Ia Dom</t>
  </si>
  <si>
    <t>Ia Tơi</t>
  </si>
  <si>
    <t>Tổng cộng</t>
  </si>
  <si>
    <t>Mũi 3</t>
  </si>
  <si>
    <t>TIẾN ĐỘ TIÊM CHỦNG VẮC XIN COVID-19</t>
  </si>
  <si>
    <t>Nhắc lại lần 1</t>
  </si>
  <si>
    <t>Mũi 4</t>
  </si>
  <si>
    <t xml:space="preserve">Tổng </t>
  </si>
  <si>
    <t xml:space="preserve">Tỷ lệ </t>
  </si>
  <si>
    <t>LIỀU CƠ BẢN</t>
  </si>
  <si>
    <t>LIỀU BỔ SUNG</t>
  </si>
  <si>
    <t>LIỀU NHẮC LẠI</t>
  </si>
  <si>
    <t>Nhắc lần 2
(Mũi 4)</t>
  </si>
  <si>
    <t>Ngưởi trên 18 tuổi</t>
  </si>
  <si>
    <t>Trẻ 12-17 tuổi
nhắc lại lần 1</t>
  </si>
  <si>
    <t>Số đt còn lại cần tiêm để đạt mục tiêu</t>
  </si>
  <si>
    <t>Tổng số mũi tiêm còn lại cần thực hiện để đạt mục tiêu</t>
  </si>
  <si>
    <t>Trẻ từ 5 -dưới 12</t>
  </si>
  <si>
    <t>Trẻ 12-17</t>
  </si>
  <si>
    <t>Người từ 18 tuổi trở lên</t>
  </si>
  <si>
    <t>1. Trẻ 5 đến dưới 12 tuổi Mũi 1: 1382/1649 trẻ đạt 83,8%; Mũi 2 : 396/1649 trẻ đạt 24,0%
2. Trẻ 12-17 tuổi Mũi 1: 875/874 trẻ đạt 100%; Mũi 2: 827/874 trẻ đạt 94,6%; Mũi 3 (nhắc lại): 202/702 trẻ đạt 28,8%
3. Người trên 18 tuổi:
                               - Đủ mũi cơ bản: 7921/7921 người đạt 100%  (92 đối tượng vãng lai)
                               - Liều nhắc lại lần 1: 6024/6886 người đạt 87,5%
                               - Liều nhắc lại lần 2: 703/866 người đạt 81,2%
                                (Đối tượng đã rà soát điều chỉnh)</t>
  </si>
  <si>
    <t>CẬP NHẬT ĐẾN NGÀY 25/7/2022</t>
  </si>
  <si>
    <r>
      <t>(</t>
    </r>
    <r>
      <rPr>
        <i/>
        <sz val="14"/>
        <rFont val="Times New Roman"/>
        <family val="1"/>
      </rPr>
      <t>Kèm theo Báo cáo số        /BC-UBND ngày        /7/2022 của Ủy ban nhân dân huyện Ia H'Drai</t>
    </r>
    <r>
      <rPr>
        <sz val="14"/>
        <rFont val="Times New Roman"/>
        <family val="1"/>
      </rPr>
      <t>)</t>
    </r>
  </si>
  <si>
    <t xml:space="preserve">TIẾN ĐỘ TIÊM CHỦNG VẮC XIN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</si>
</sst>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0" fillId="0" borderId="0" xfId="0" applyNumberFormat="1"/>
    <xf numFmtId="164" fontId="2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6" fillId="4" borderId="5" xfId="0" applyNumberFormat="1" applyFont="1" applyFill="1" applyBorder="1" applyAlignment="1">
      <alignment horizontal="center" vertical="center"/>
    </xf>
    <xf numFmtId="1" fontId="9" fillId="4" borderId="5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wrapText="1"/>
    </xf>
    <xf numFmtId="0" fontId="14" fillId="6" borderId="5" xfId="0" applyFont="1" applyFill="1" applyBorder="1" applyAlignment="1">
      <alignment horizontal="center" vertical="center" wrapText="1"/>
    </xf>
    <xf numFmtId="1" fontId="13" fillId="6" borderId="5" xfId="0" applyNumberFormat="1" applyFont="1" applyFill="1" applyBorder="1" applyAlignment="1">
      <alignment horizontal="center" vertical="center"/>
    </xf>
    <xf numFmtId="1" fontId="0" fillId="6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2</xdr:row>
      <xdr:rowOff>9525</xdr:rowOff>
    </xdr:from>
    <xdr:to>
      <xdr:col>17</xdr:col>
      <xdr:colOff>123825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0" y="5143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2</xdr:row>
      <xdr:rowOff>28575</xdr:rowOff>
    </xdr:from>
    <xdr:to>
      <xdr:col>17</xdr:col>
      <xdr:colOff>76200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5000625" y="12668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6</xdr:row>
      <xdr:rowOff>28575</xdr:rowOff>
    </xdr:from>
    <xdr:to>
      <xdr:col>20</xdr:col>
      <xdr:colOff>114300</xdr:colOff>
      <xdr:row>6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6210300" y="12668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18"/>
  <sheetViews>
    <sheetView zoomScaleNormal="100" workbookViewId="0">
      <selection activeCell="AC10" sqref="AC10"/>
    </sheetView>
  </sheetViews>
  <sheetFormatPr defaultRowHeight="15" x14ac:dyDescent="0.25"/>
  <cols>
    <col min="1" max="1" width="3.7109375" bestFit="1" customWidth="1"/>
    <col min="2" max="2" width="6" bestFit="1" customWidth="1"/>
    <col min="3" max="3" width="6" style="4" bestFit="1" customWidth="1"/>
    <col min="4" max="5" width="5.5703125" customWidth="1"/>
    <col min="6" max="6" width="5.140625" style="6" customWidth="1"/>
    <col min="7" max="7" width="5" customWidth="1"/>
    <col min="8" max="8" width="3.7109375" style="6" customWidth="1"/>
    <col min="9" max="9" width="5.42578125" customWidth="1"/>
    <col min="10" max="10" width="4.85546875" customWidth="1"/>
    <col min="11" max="11" width="4.7109375" style="6" customWidth="1"/>
    <col min="12" max="12" width="5.5703125" customWidth="1"/>
    <col min="13" max="13" width="4.5703125" style="6" customWidth="1"/>
    <col min="14" max="14" width="5.140625" style="4" customWidth="1"/>
    <col min="15" max="15" width="6" style="4" customWidth="1"/>
    <col min="16" max="16" width="5.7109375" style="6" bestFit="1" customWidth="1"/>
    <col min="17" max="17" width="4.85546875" style="4" customWidth="1"/>
    <col min="18" max="18" width="5" style="6" customWidth="1"/>
    <col min="19" max="19" width="5.28515625" customWidth="1"/>
    <col min="20" max="20" width="5.140625" style="4" customWidth="1"/>
    <col min="21" max="21" width="4.85546875" style="6" customWidth="1"/>
    <col min="22" max="23" width="5.28515625" style="4" customWidth="1"/>
    <col min="24" max="24" width="6" style="4" customWidth="1"/>
    <col min="25" max="25" width="5" style="4" customWidth="1"/>
    <col min="26" max="26" width="4.5703125" style="6" customWidth="1"/>
    <col min="27" max="27" width="5.85546875" style="4" customWidth="1"/>
    <col min="28" max="28" width="5.140625" customWidth="1"/>
    <col min="29" max="29" width="5.85546875" style="6" customWidth="1"/>
    <col min="30" max="30" width="5.7109375" customWidth="1"/>
    <col min="31" max="32" width="5.5703125" customWidth="1"/>
  </cols>
  <sheetData>
    <row r="1" spans="1:32" ht="21" customHeight="1" x14ac:dyDescent="0.25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2" ht="18.75" customHeight="1" x14ac:dyDescent="0.3">
      <c r="A2" s="67" t="s">
        <v>34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1:32" ht="15.75" x14ac:dyDescent="0.25">
      <c r="A3" s="1"/>
      <c r="B3" s="2"/>
      <c r="C3" s="3"/>
      <c r="D3" s="2"/>
      <c r="E3" s="2"/>
      <c r="F3" s="5"/>
      <c r="G3" s="2"/>
      <c r="H3" s="5"/>
      <c r="I3" s="2"/>
      <c r="J3" s="2"/>
      <c r="K3" s="5"/>
      <c r="L3" s="2"/>
      <c r="M3" s="5"/>
      <c r="N3" s="3"/>
      <c r="O3" s="3"/>
      <c r="P3" s="5"/>
      <c r="Q3" s="3"/>
      <c r="R3" s="5"/>
      <c r="S3" s="2"/>
      <c r="T3" s="3"/>
      <c r="U3" s="5"/>
      <c r="V3" s="3"/>
      <c r="W3" s="3"/>
      <c r="X3" s="3"/>
      <c r="Y3" s="3"/>
      <c r="Z3" s="5"/>
      <c r="AA3" s="3"/>
    </row>
    <row r="4" spans="1:32" ht="15" customHeight="1" x14ac:dyDescent="0.25">
      <c r="A4" s="49" t="s">
        <v>0</v>
      </c>
      <c r="B4" s="49" t="s">
        <v>1</v>
      </c>
      <c r="C4" s="52" t="s">
        <v>2</v>
      </c>
      <c r="D4" s="55" t="s">
        <v>22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75" t="s">
        <v>23</v>
      </c>
      <c r="T4" s="75"/>
      <c r="U4" s="75"/>
      <c r="V4" s="75" t="s">
        <v>24</v>
      </c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ht="15" customHeight="1" x14ac:dyDescent="0.25">
      <c r="A5" s="50"/>
      <c r="B5" s="50"/>
      <c r="C5" s="53"/>
      <c r="D5" s="55" t="s">
        <v>3</v>
      </c>
      <c r="E5" s="56"/>
      <c r="F5" s="56"/>
      <c r="G5" s="56"/>
      <c r="H5" s="57"/>
      <c r="I5" s="55" t="s">
        <v>4</v>
      </c>
      <c r="J5" s="56"/>
      <c r="K5" s="56"/>
      <c r="L5" s="56"/>
      <c r="M5" s="57"/>
      <c r="N5" s="55" t="s">
        <v>5</v>
      </c>
      <c r="O5" s="56"/>
      <c r="P5" s="56"/>
      <c r="Q5" s="56"/>
      <c r="R5" s="57"/>
      <c r="S5" s="62" t="s">
        <v>6</v>
      </c>
      <c r="T5" s="60" t="s">
        <v>7</v>
      </c>
      <c r="U5" s="72" t="s">
        <v>8</v>
      </c>
      <c r="V5" s="68" t="s">
        <v>26</v>
      </c>
      <c r="W5" s="69"/>
      <c r="X5" s="69"/>
      <c r="Y5" s="69"/>
      <c r="Z5" s="69"/>
      <c r="AA5" s="69"/>
      <c r="AB5" s="69"/>
      <c r="AC5" s="70"/>
      <c r="AD5" s="76" t="s">
        <v>27</v>
      </c>
      <c r="AE5" s="77"/>
      <c r="AF5" s="77"/>
    </row>
    <row r="6" spans="1:32" ht="23.25" customHeight="1" x14ac:dyDescent="0.25">
      <c r="A6" s="50"/>
      <c r="B6" s="50"/>
      <c r="C6" s="53"/>
      <c r="D6" s="62" t="s">
        <v>6</v>
      </c>
      <c r="E6" s="58" t="s">
        <v>9</v>
      </c>
      <c r="F6" s="59"/>
      <c r="G6" s="58" t="s">
        <v>10</v>
      </c>
      <c r="H6" s="59"/>
      <c r="I6" s="62" t="s">
        <v>6</v>
      </c>
      <c r="J6" s="58" t="s">
        <v>9</v>
      </c>
      <c r="K6" s="59"/>
      <c r="L6" s="58" t="s">
        <v>10</v>
      </c>
      <c r="M6" s="59"/>
      <c r="N6" s="60" t="s">
        <v>6</v>
      </c>
      <c r="O6" s="58" t="s">
        <v>9</v>
      </c>
      <c r="P6" s="59"/>
      <c r="Q6" s="58" t="s">
        <v>11</v>
      </c>
      <c r="R6" s="59"/>
      <c r="S6" s="78"/>
      <c r="T6" s="71"/>
      <c r="U6" s="73"/>
      <c r="V6" s="68" t="s">
        <v>18</v>
      </c>
      <c r="W6" s="69"/>
      <c r="X6" s="69"/>
      <c r="Y6" s="69"/>
      <c r="Z6" s="70"/>
      <c r="AA6" s="68" t="s">
        <v>25</v>
      </c>
      <c r="AB6" s="69"/>
      <c r="AC6" s="70"/>
      <c r="AD6" s="77"/>
      <c r="AE6" s="77"/>
      <c r="AF6" s="77"/>
    </row>
    <row r="7" spans="1:32" ht="40.5" customHeight="1" x14ac:dyDescent="0.25">
      <c r="A7" s="51"/>
      <c r="B7" s="51"/>
      <c r="C7" s="54"/>
      <c r="D7" s="63"/>
      <c r="E7" s="8" t="s">
        <v>7</v>
      </c>
      <c r="F7" s="9" t="s">
        <v>8</v>
      </c>
      <c r="G7" s="8" t="s">
        <v>7</v>
      </c>
      <c r="H7" s="9" t="s">
        <v>8</v>
      </c>
      <c r="I7" s="63"/>
      <c r="J7" s="8" t="s">
        <v>7</v>
      </c>
      <c r="K7" s="9" t="s">
        <v>8</v>
      </c>
      <c r="L7" s="8" t="s">
        <v>7</v>
      </c>
      <c r="M7" s="9" t="s">
        <v>8</v>
      </c>
      <c r="N7" s="61"/>
      <c r="O7" s="10" t="s">
        <v>7</v>
      </c>
      <c r="P7" s="9" t="s">
        <v>8</v>
      </c>
      <c r="Q7" s="10" t="s">
        <v>7</v>
      </c>
      <c r="R7" s="9" t="s">
        <v>8</v>
      </c>
      <c r="S7" s="63"/>
      <c r="T7" s="61"/>
      <c r="U7" s="74"/>
      <c r="V7" s="10" t="s">
        <v>6</v>
      </c>
      <c r="W7" s="10" t="s">
        <v>16</v>
      </c>
      <c r="X7" s="10" t="s">
        <v>19</v>
      </c>
      <c r="Y7" s="10" t="s">
        <v>20</v>
      </c>
      <c r="Z7" s="9" t="s">
        <v>21</v>
      </c>
      <c r="AA7" s="10" t="s">
        <v>6</v>
      </c>
      <c r="AB7" s="10" t="s">
        <v>7</v>
      </c>
      <c r="AC7" s="9" t="s">
        <v>8</v>
      </c>
      <c r="AD7" s="10" t="s">
        <v>6</v>
      </c>
      <c r="AE7" s="10" t="s">
        <v>7</v>
      </c>
      <c r="AF7" s="9" t="s">
        <v>8</v>
      </c>
    </row>
    <row r="8" spans="1:32" s="47" customFormat="1" x14ac:dyDescent="0.25">
      <c r="A8" s="19">
        <v>1</v>
      </c>
      <c r="B8" s="19" t="s">
        <v>12</v>
      </c>
      <c r="C8" s="20">
        <v>3965</v>
      </c>
      <c r="D8" s="19">
        <v>783</v>
      </c>
      <c r="E8" s="19">
        <f>61+244+12+48+33+1+9+7+107+18+22+17+27+24+14+18+5+3</f>
        <v>670</v>
      </c>
      <c r="F8" s="21">
        <f>E8/D8%</f>
        <v>85.568326947637289</v>
      </c>
      <c r="G8" s="19">
        <f>8+20+3+13+4+10+10+6+6+82+6+18+8+2+1+9+5+2</f>
        <v>213</v>
      </c>
      <c r="H8" s="21">
        <f>G8/D8%</f>
        <v>27.203065134099617</v>
      </c>
      <c r="I8" s="22">
        <f>372</f>
        <v>372</v>
      </c>
      <c r="J8" s="23">
        <f>370+2+3+1</f>
        <v>376</v>
      </c>
      <c r="K8" s="24">
        <f>J8/I8%</f>
        <v>101.07526881720429</v>
      </c>
      <c r="L8" s="25">
        <f>355+1+8+4+1+1+1+1</f>
        <v>372</v>
      </c>
      <c r="M8" s="21">
        <f>L8/I8%</f>
        <v>100</v>
      </c>
      <c r="N8" s="26">
        <v>3108</v>
      </c>
      <c r="O8" s="25">
        <f>3218+12+1</f>
        <v>3231</v>
      </c>
      <c r="P8" s="21">
        <f>O8/N8%</f>
        <v>103.95752895752896</v>
      </c>
      <c r="Q8" s="26">
        <f>3095+36+5+1+2</f>
        <v>3139</v>
      </c>
      <c r="R8" s="21">
        <f>Q8/N8%</f>
        <v>100.99742599742601</v>
      </c>
      <c r="S8" s="27">
        <v>1784</v>
      </c>
      <c r="T8" s="28">
        <f>1760+23+5+1</f>
        <v>1789</v>
      </c>
      <c r="U8" s="21">
        <f>T8/S8%</f>
        <v>100.28026905829597</v>
      </c>
      <c r="V8" s="25">
        <v>3097</v>
      </c>
      <c r="W8" s="25">
        <f>986+361+10+11+10+3+7+4+1</f>
        <v>1393</v>
      </c>
      <c r="X8" s="25">
        <f>197+117+11+2+16+6+9+10+185+1+24+9+16+150+12+3+20+(21+40)+13+18+10+2+8</f>
        <v>900</v>
      </c>
      <c r="Y8" s="25">
        <f>W8+X8</f>
        <v>2293</v>
      </c>
      <c r="Z8" s="21">
        <f>Y8/V8%</f>
        <v>74.039392960929931</v>
      </c>
      <c r="AA8" s="29">
        <v>322</v>
      </c>
      <c r="AB8" s="25">
        <f>13+17+18+17+5+6+6+10+5+24+32+35+30+11+11+5+8+18</f>
        <v>271</v>
      </c>
      <c r="AC8" s="46">
        <f>AB8/AA8%</f>
        <v>84.161490683229815</v>
      </c>
      <c r="AD8" s="30">
        <f>L8</f>
        <v>372</v>
      </c>
      <c r="AE8" s="30">
        <f>4+7+13+46+9+16+13</f>
        <v>108</v>
      </c>
      <c r="AF8" s="31">
        <f>AE8/AD8%</f>
        <v>29.032258064516128</v>
      </c>
    </row>
    <row r="9" spans="1:32" s="47" customFormat="1" x14ac:dyDescent="0.25">
      <c r="A9" s="19">
        <v>2</v>
      </c>
      <c r="B9" s="19" t="s">
        <v>13</v>
      </c>
      <c r="C9" s="20">
        <v>2440</v>
      </c>
      <c r="D9" s="19">
        <f>416</f>
        <v>416</v>
      </c>
      <c r="E9" s="19">
        <f>39+101+1+14+17+6+6+6+19+24+52+9+25+1+15+17</f>
        <v>352</v>
      </c>
      <c r="F9" s="21">
        <f t="shared" ref="F9:F11" si="0">E9/D9%</f>
        <v>84.615384615384613</v>
      </c>
      <c r="G9" s="19">
        <f>15+5+6+16+5+5+7+(16+1)+1+2+11</f>
        <v>90</v>
      </c>
      <c r="H9" s="21">
        <f t="shared" ref="H9:H11" si="1">G9/D9%</f>
        <v>21.634615384615383</v>
      </c>
      <c r="I9" s="22">
        <f>177</f>
        <v>177</v>
      </c>
      <c r="J9" s="23">
        <v>174</v>
      </c>
      <c r="K9" s="24">
        <f t="shared" ref="K9:K11" si="2">J9/I9%</f>
        <v>98.305084745762713</v>
      </c>
      <c r="L9" s="25">
        <f>166+6+2+1+4+2</f>
        <v>181</v>
      </c>
      <c r="M9" s="21">
        <f t="shared" ref="M9:M11" si="3">L9/I9%</f>
        <v>102.25988700564972</v>
      </c>
      <c r="N9" s="26">
        <v>1887</v>
      </c>
      <c r="O9" s="25">
        <f>1906+5+1</f>
        <v>1912</v>
      </c>
      <c r="P9" s="21">
        <f>O9/N9%</f>
        <v>101.32485426603073</v>
      </c>
      <c r="Q9" s="26">
        <f>1886+5+2+1</f>
        <v>1894</v>
      </c>
      <c r="R9" s="21">
        <f>Q9/N9%</f>
        <v>100.37095919448861</v>
      </c>
      <c r="S9" s="27">
        <v>1253</v>
      </c>
      <c r="T9" s="25">
        <f>1254+4+5</f>
        <v>1263</v>
      </c>
      <c r="U9" s="21">
        <f t="shared" ref="U9:U11" si="4">T9/S9%</f>
        <v>100.79808459696729</v>
      </c>
      <c r="V9" s="25">
        <v>1871</v>
      </c>
      <c r="W9" s="25">
        <f>390+83+3+8+7+9+8+4+4</f>
        <v>516</v>
      </c>
      <c r="X9" s="25">
        <f>263+22+51+10+21+28+22+22+12+17+15+150+15+55+10+(11+16)+25+44+11+14</f>
        <v>834</v>
      </c>
      <c r="Y9" s="25">
        <f t="shared" ref="Y9:Y10" si="5">W9+X9</f>
        <v>1350</v>
      </c>
      <c r="Z9" s="21">
        <f>Y9/V9%</f>
        <v>72.153928380545153</v>
      </c>
      <c r="AA9" s="29">
        <v>232</v>
      </c>
      <c r="AB9" s="25">
        <f>29+19+3+5+5+12+20+21+5+32+29+19</f>
        <v>199</v>
      </c>
      <c r="AC9" s="46">
        <f t="shared" ref="AC9" si="6">AB9/AA9%</f>
        <v>85.775862068965523</v>
      </c>
      <c r="AD9" s="30">
        <f t="shared" ref="AD9:AD10" si="7">L9</f>
        <v>181</v>
      </c>
      <c r="AE9" s="30">
        <f>5+24+10+4+9+17+6</f>
        <v>75</v>
      </c>
      <c r="AF9" s="31">
        <f t="shared" ref="AF9:AF11" si="8">AE9/AD9%</f>
        <v>41.436464088397791</v>
      </c>
    </row>
    <row r="10" spans="1:32" s="47" customFormat="1" x14ac:dyDescent="0.25">
      <c r="A10" s="19">
        <v>3</v>
      </c>
      <c r="B10" s="19" t="s">
        <v>14</v>
      </c>
      <c r="C10" s="20">
        <v>3057</v>
      </c>
      <c r="D10" s="19">
        <v>563</v>
      </c>
      <c r="E10" s="19">
        <f>65+130+1+1+1+6+10+10+21+54+15+2+7+45+12+8</f>
        <v>388</v>
      </c>
      <c r="F10" s="21">
        <f t="shared" si="0"/>
        <v>68.916518650088818</v>
      </c>
      <c r="G10" s="19">
        <f>19+1+6+6+3+9+23+9+30+2</f>
        <v>108</v>
      </c>
      <c r="H10" s="21">
        <f t="shared" si="1"/>
        <v>19.182948490230906</v>
      </c>
      <c r="I10" s="22">
        <f>325</f>
        <v>325</v>
      </c>
      <c r="J10" s="23">
        <f>323+3</f>
        <v>326</v>
      </c>
      <c r="K10" s="24">
        <f t="shared" si="2"/>
        <v>100.30769230769231</v>
      </c>
      <c r="L10" s="25">
        <f>259+8+1+1+6</f>
        <v>275</v>
      </c>
      <c r="M10" s="21">
        <f t="shared" si="3"/>
        <v>84.615384615384613</v>
      </c>
      <c r="N10" s="26">
        <v>2926</v>
      </c>
      <c r="O10" s="25">
        <f>2929+7+1</f>
        <v>2937</v>
      </c>
      <c r="P10" s="21">
        <f>O10/N10%</f>
        <v>100.37593984962406</v>
      </c>
      <c r="Q10" s="26">
        <f>2967+3+1+5+2+1+1</f>
        <v>2980</v>
      </c>
      <c r="R10" s="21">
        <f>Q10/N10%</f>
        <v>101.84552289815447</v>
      </c>
      <c r="S10" s="22">
        <v>353</v>
      </c>
      <c r="T10" s="25">
        <f>351+21+1</f>
        <v>373</v>
      </c>
      <c r="U10" s="21">
        <f t="shared" si="4"/>
        <v>105.66572237960341</v>
      </c>
      <c r="V10" s="25">
        <f>N10</f>
        <v>2926</v>
      </c>
      <c r="W10" s="25">
        <f>1672+4+1+9+13+3+12+6+2+2+3+3</f>
        <v>1730</v>
      </c>
      <c r="X10" s="25">
        <f>210+7+2+1+1+4+9+35+10+31+52+44+(38+53)+76+40+20+43+25</f>
        <v>701</v>
      </c>
      <c r="Y10" s="25">
        <f t="shared" si="5"/>
        <v>2431</v>
      </c>
      <c r="Z10" s="21">
        <f>Y10/V10%</f>
        <v>83.082706766917283</v>
      </c>
      <c r="AA10" s="29">
        <v>292</v>
      </c>
      <c r="AB10" s="25">
        <f>74+4+8+44+69+7+24+(13+45)+6+10+4-30+(11-11)+(18-18)</f>
        <v>278</v>
      </c>
      <c r="AC10" s="46">
        <f>AB10/AA10%</f>
        <v>95.205479452054803</v>
      </c>
      <c r="AD10" s="30">
        <f t="shared" si="7"/>
        <v>275</v>
      </c>
      <c r="AE10" s="30">
        <f>12+15+3+5+3+3</f>
        <v>41</v>
      </c>
      <c r="AF10" s="31">
        <f t="shared" si="8"/>
        <v>14.909090909090908</v>
      </c>
    </row>
    <row r="11" spans="1:32" s="7" customFormat="1" x14ac:dyDescent="0.25">
      <c r="A11" s="55" t="s">
        <v>15</v>
      </c>
      <c r="B11" s="57"/>
      <c r="C11" s="11">
        <f>SUM(C8:C10)</f>
        <v>9462</v>
      </c>
      <c r="D11" s="16">
        <f t="shared" ref="D11:Y11" si="9">SUM(D8:D10)</f>
        <v>1762</v>
      </c>
      <c r="E11" s="16">
        <f t="shared" si="9"/>
        <v>1410</v>
      </c>
      <c r="F11" s="12">
        <f t="shared" si="0"/>
        <v>80.022701475595909</v>
      </c>
      <c r="G11" s="16">
        <f t="shared" si="9"/>
        <v>411</v>
      </c>
      <c r="H11" s="12">
        <f t="shared" si="1"/>
        <v>23.325766174801362</v>
      </c>
      <c r="I11" s="16">
        <f t="shared" si="9"/>
        <v>874</v>
      </c>
      <c r="J11" s="16">
        <f t="shared" si="9"/>
        <v>876</v>
      </c>
      <c r="K11" s="13">
        <f t="shared" si="2"/>
        <v>100.22883295194508</v>
      </c>
      <c r="L11" s="16">
        <f t="shared" si="9"/>
        <v>828</v>
      </c>
      <c r="M11" s="12">
        <f t="shared" si="3"/>
        <v>94.73684210526315</v>
      </c>
      <c r="N11" s="11">
        <f t="shared" si="9"/>
        <v>7921</v>
      </c>
      <c r="O11" s="11">
        <f t="shared" si="9"/>
        <v>8080</v>
      </c>
      <c r="P11" s="12">
        <f>O11/N11%</f>
        <v>102.00732230778942</v>
      </c>
      <c r="Q11" s="11">
        <f t="shared" si="9"/>
        <v>8013</v>
      </c>
      <c r="R11" s="12">
        <f>Q11/N11%</f>
        <v>101.16146951142534</v>
      </c>
      <c r="S11" s="16">
        <f t="shared" si="9"/>
        <v>3390</v>
      </c>
      <c r="T11" s="11">
        <f t="shared" si="9"/>
        <v>3425</v>
      </c>
      <c r="U11" s="12">
        <f t="shared" si="4"/>
        <v>101.03244837758112</v>
      </c>
      <c r="V11" s="11">
        <f t="shared" si="9"/>
        <v>7894</v>
      </c>
      <c r="W11" s="11">
        <f t="shared" si="9"/>
        <v>3639</v>
      </c>
      <c r="X11" s="11">
        <f t="shared" si="9"/>
        <v>2435</v>
      </c>
      <c r="Y11" s="11">
        <f t="shared" si="9"/>
        <v>6074</v>
      </c>
      <c r="Z11" s="12">
        <f>Y11/V11%</f>
        <v>76.944514821383336</v>
      </c>
      <c r="AA11" s="11">
        <f t="shared" ref="AA11:AB11" si="10">SUM(AA8:AA10)</f>
        <v>846</v>
      </c>
      <c r="AB11" s="11">
        <f t="shared" si="10"/>
        <v>748</v>
      </c>
      <c r="AC11" s="12">
        <f>AB11/AA11%</f>
        <v>88.416075650118188</v>
      </c>
      <c r="AD11" s="14">
        <f>SUM(AD8:AD10)</f>
        <v>828</v>
      </c>
      <c r="AE11" s="14">
        <f>SUM(AE8:AE10)</f>
        <v>224</v>
      </c>
      <c r="AF11" s="15">
        <f t="shared" si="8"/>
        <v>27.05314009661836</v>
      </c>
    </row>
    <row r="12" spans="1:32" x14ac:dyDescent="0.25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</row>
    <row r="13" spans="1:32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</row>
    <row r="14" spans="1:32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</row>
    <row r="15" spans="1:32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spans="1:32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</row>
    <row r="17" spans="1:32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</row>
    <row r="18" spans="1:32" ht="43.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</sheetData>
  <mergeCells count="29">
    <mergeCell ref="A12:AF18"/>
    <mergeCell ref="A1:AF1"/>
    <mergeCell ref="A2:AF2"/>
    <mergeCell ref="V6:Z6"/>
    <mergeCell ref="AA6:AC6"/>
    <mergeCell ref="V5:AC5"/>
    <mergeCell ref="T5:T7"/>
    <mergeCell ref="U5:U7"/>
    <mergeCell ref="S4:U4"/>
    <mergeCell ref="D5:H5"/>
    <mergeCell ref="I5:M5"/>
    <mergeCell ref="N5:R5"/>
    <mergeCell ref="V4:AF4"/>
    <mergeCell ref="AD5:AF6"/>
    <mergeCell ref="A11:B11"/>
    <mergeCell ref="S5:S7"/>
    <mergeCell ref="A4:A7"/>
    <mergeCell ref="B4:B7"/>
    <mergeCell ref="C4:C7"/>
    <mergeCell ref="D4:R4"/>
    <mergeCell ref="L6:M6"/>
    <mergeCell ref="N6:N7"/>
    <mergeCell ref="O6:P6"/>
    <mergeCell ref="Q6:R6"/>
    <mergeCell ref="D6:D7"/>
    <mergeCell ref="E6:F6"/>
    <mergeCell ref="G6:H6"/>
    <mergeCell ref="I6:I7"/>
    <mergeCell ref="J6:K6"/>
  </mergeCells>
  <pageMargins left="0.23622047244094491" right="0.23622047244094491" top="0.47244094488188981" bottom="0.74803149606299213" header="0.31496062992125984" footer="0.31496062992125984"/>
  <pageSetup paperSize="9" scale="85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tabSelected="1" view="pageLayout" topLeftCell="A10" zoomScaleNormal="110" workbookViewId="0">
      <selection activeCell="N26" sqref="N26"/>
    </sheetView>
  </sheetViews>
  <sheetFormatPr defaultRowHeight="15" x14ac:dyDescent="0.25"/>
  <cols>
    <col min="1" max="1" width="3.7109375" bestFit="1" customWidth="1"/>
    <col min="2" max="3" width="6" bestFit="1" customWidth="1"/>
    <col min="4" max="5" width="5.5703125" customWidth="1"/>
    <col min="6" max="6" width="5.140625" customWidth="1"/>
    <col min="7" max="7" width="5" customWidth="1"/>
    <col min="8" max="8" width="3.7109375" customWidth="1"/>
    <col min="9" max="9" width="5.42578125" customWidth="1"/>
    <col min="10" max="10" width="4.85546875" customWidth="1"/>
    <col min="11" max="11" width="4.7109375" customWidth="1"/>
    <col min="12" max="12" width="5.5703125" customWidth="1"/>
    <col min="13" max="13" width="5.28515625" customWidth="1"/>
    <col min="14" max="14" width="5.140625" customWidth="1"/>
    <col min="15" max="15" width="6" customWidth="1"/>
    <col min="16" max="16" width="5.7109375" bestFit="1" customWidth="1"/>
    <col min="17" max="17" width="4.85546875" customWidth="1"/>
    <col min="18" max="18" width="5" customWidth="1"/>
    <col min="19" max="19" width="5.28515625" customWidth="1"/>
    <col min="20" max="20" width="5.140625" customWidth="1"/>
    <col min="21" max="21" width="4.85546875" customWidth="1"/>
    <col min="22" max="23" width="5.28515625" customWidth="1"/>
    <col min="24" max="24" width="6" customWidth="1"/>
    <col min="25" max="25" width="5" customWidth="1"/>
    <col min="26" max="26" width="4.5703125" customWidth="1"/>
    <col min="27" max="27" width="5.85546875" customWidth="1"/>
    <col min="28" max="28" width="5.140625" customWidth="1"/>
    <col min="29" max="29" width="5.28515625" customWidth="1"/>
    <col min="30" max="30" width="5.7109375" customWidth="1"/>
    <col min="31" max="32" width="5.5703125" customWidth="1"/>
  </cols>
  <sheetData>
    <row r="1" spans="1:32" ht="18.75" x14ac:dyDescent="0.2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2" ht="18.75" x14ac:dyDescent="0.3">
      <c r="A2" s="82" t="s">
        <v>35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ht="15.75" x14ac:dyDescent="0.25">
      <c r="A3" s="1"/>
      <c r="B3" s="2"/>
      <c r="C3" s="3"/>
      <c r="D3" s="2"/>
      <c r="E3" s="2"/>
      <c r="F3" s="5"/>
      <c r="G3" s="2"/>
      <c r="H3" s="5"/>
      <c r="I3" s="2"/>
      <c r="J3" s="2"/>
      <c r="K3" s="5"/>
      <c r="L3" s="2"/>
      <c r="M3" s="5"/>
      <c r="N3" s="3"/>
      <c r="O3" s="3"/>
      <c r="P3" s="5"/>
      <c r="Q3" s="3"/>
      <c r="R3" s="5"/>
      <c r="S3" s="2"/>
      <c r="T3" s="3"/>
      <c r="U3" s="5"/>
      <c r="V3" s="3"/>
      <c r="W3" s="3"/>
      <c r="X3" s="3"/>
      <c r="Y3" s="3"/>
      <c r="Z3" s="5"/>
      <c r="AA3" s="3"/>
      <c r="AC3" s="6"/>
    </row>
    <row r="4" spans="1:32" ht="15" customHeight="1" x14ac:dyDescent="0.25">
      <c r="A4" s="49" t="s">
        <v>0</v>
      </c>
      <c r="B4" s="49" t="s">
        <v>1</v>
      </c>
      <c r="C4" s="52" t="s">
        <v>2</v>
      </c>
      <c r="D4" s="55" t="s">
        <v>22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75" t="s">
        <v>23</v>
      </c>
      <c r="T4" s="75"/>
      <c r="U4" s="75"/>
      <c r="V4" s="75" t="s">
        <v>24</v>
      </c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ht="15" customHeight="1" x14ac:dyDescent="0.25">
      <c r="A5" s="50"/>
      <c r="B5" s="50"/>
      <c r="C5" s="53"/>
      <c r="D5" s="55" t="s">
        <v>3</v>
      </c>
      <c r="E5" s="56"/>
      <c r="F5" s="56"/>
      <c r="G5" s="56"/>
      <c r="H5" s="56"/>
      <c r="I5" s="55" t="s">
        <v>4</v>
      </c>
      <c r="J5" s="56"/>
      <c r="K5" s="56"/>
      <c r="L5" s="56"/>
      <c r="M5" s="57"/>
      <c r="N5" s="55" t="s">
        <v>5</v>
      </c>
      <c r="O5" s="56"/>
      <c r="P5" s="56"/>
      <c r="Q5" s="56"/>
      <c r="R5" s="57"/>
      <c r="S5" s="62" t="s">
        <v>6</v>
      </c>
      <c r="T5" s="60" t="s">
        <v>7</v>
      </c>
      <c r="U5" s="72" t="s">
        <v>8</v>
      </c>
      <c r="V5" s="79" t="s">
        <v>26</v>
      </c>
      <c r="W5" s="79"/>
      <c r="X5" s="79"/>
      <c r="Y5" s="79"/>
      <c r="Z5" s="79"/>
      <c r="AA5" s="79"/>
      <c r="AB5" s="79"/>
      <c r="AC5" s="79"/>
      <c r="AD5" s="76" t="s">
        <v>27</v>
      </c>
      <c r="AE5" s="76"/>
      <c r="AF5" s="76"/>
    </row>
    <row r="6" spans="1:32" ht="21" customHeight="1" x14ac:dyDescent="0.25">
      <c r="A6" s="50"/>
      <c r="B6" s="50"/>
      <c r="C6" s="53"/>
      <c r="D6" s="62" t="s">
        <v>6</v>
      </c>
      <c r="E6" s="58" t="s">
        <v>9</v>
      </c>
      <c r="F6" s="59"/>
      <c r="G6" s="58" t="s">
        <v>10</v>
      </c>
      <c r="H6" s="59"/>
      <c r="I6" s="62" t="s">
        <v>6</v>
      </c>
      <c r="J6" s="58" t="s">
        <v>9</v>
      </c>
      <c r="K6" s="59"/>
      <c r="L6" s="58" t="s">
        <v>10</v>
      </c>
      <c r="M6" s="59"/>
      <c r="N6" s="60" t="s">
        <v>6</v>
      </c>
      <c r="O6" s="58" t="s">
        <v>9</v>
      </c>
      <c r="P6" s="59"/>
      <c r="Q6" s="58" t="s">
        <v>11</v>
      </c>
      <c r="R6" s="59"/>
      <c r="S6" s="78"/>
      <c r="T6" s="71"/>
      <c r="U6" s="73"/>
      <c r="V6" s="79" t="s">
        <v>18</v>
      </c>
      <c r="W6" s="79"/>
      <c r="X6" s="79"/>
      <c r="Y6" s="79"/>
      <c r="Z6" s="79"/>
      <c r="AA6" s="79" t="s">
        <v>25</v>
      </c>
      <c r="AB6" s="79"/>
      <c r="AC6" s="79"/>
      <c r="AD6" s="76"/>
      <c r="AE6" s="76"/>
      <c r="AF6" s="76"/>
    </row>
    <row r="7" spans="1:32" ht="36" customHeight="1" x14ac:dyDescent="0.25">
      <c r="A7" s="51"/>
      <c r="B7" s="51"/>
      <c r="C7" s="54"/>
      <c r="D7" s="63"/>
      <c r="E7" s="8" t="s">
        <v>7</v>
      </c>
      <c r="F7" s="9" t="s">
        <v>8</v>
      </c>
      <c r="G7" s="8" t="s">
        <v>7</v>
      </c>
      <c r="H7" s="9" t="s">
        <v>8</v>
      </c>
      <c r="I7" s="63"/>
      <c r="J7" s="8" t="s">
        <v>7</v>
      </c>
      <c r="K7" s="9" t="s">
        <v>8</v>
      </c>
      <c r="L7" s="8" t="s">
        <v>7</v>
      </c>
      <c r="M7" s="9" t="s">
        <v>8</v>
      </c>
      <c r="N7" s="61"/>
      <c r="O7" s="45" t="s">
        <v>7</v>
      </c>
      <c r="P7" s="9" t="s">
        <v>8</v>
      </c>
      <c r="Q7" s="45" t="s">
        <v>7</v>
      </c>
      <c r="R7" s="9" t="s">
        <v>8</v>
      </c>
      <c r="S7" s="63"/>
      <c r="T7" s="61"/>
      <c r="U7" s="74"/>
      <c r="V7" s="45" t="s">
        <v>6</v>
      </c>
      <c r="W7" s="45" t="s">
        <v>16</v>
      </c>
      <c r="X7" s="45" t="s">
        <v>19</v>
      </c>
      <c r="Y7" s="45" t="s">
        <v>20</v>
      </c>
      <c r="Z7" s="9" t="s">
        <v>21</v>
      </c>
      <c r="AA7" s="45" t="s">
        <v>6</v>
      </c>
      <c r="AB7" s="45" t="s">
        <v>7</v>
      </c>
      <c r="AC7" s="9" t="s">
        <v>8</v>
      </c>
      <c r="AD7" s="45" t="s">
        <v>6</v>
      </c>
      <c r="AE7" s="45" t="s">
        <v>7</v>
      </c>
      <c r="AF7" s="9" t="s">
        <v>8</v>
      </c>
    </row>
    <row r="8" spans="1:32" s="32" customFormat="1" x14ac:dyDescent="0.25">
      <c r="A8" s="19">
        <v>1</v>
      </c>
      <c r="B8" s="19" t="s">
        <v>12</v>
      </c>
      <c r="C8" s="20">
        <v>3965</v>
      </c>
      <c r="D8" s="48">
        <v>731</v>
      </c>
      <c r="E8" s="19">
        <f>'Đối tượng ban đầu'!E8</f>
        <v>670</v>
      </c>
      <c r="F8" s="21">
        <f>E8/D8%</f>
        <v>91.655266757865945</v>
      </c>
      <c r="G8" s="19">
        <f>'Đối tượng ban đầu'!G8</f>
        <v>213</v>
      </c>
      <c r="H8" s="21">
        <f>G8/D8%</f>
        <v>29.138166894664845</v>
      </c>
      <c r="I8" s="22">
        <f>372</f>
        <v>372</v>
      </c>
      <c r="J8" s="23">
        <f>'Đối tượng ban đầu'!J8</f>
        <v>376</v>
      </c>
      <c r="K8" s="24">
        <f>J8/I8%</f>
        <v>101.07526881720429</v>
      </c>
      <c r="L8" s="25">
        <f>'Đối tượng ban đầu'!L8</f>
        <v>372</v>
      </c>
      <c r="M8" s="21">
        <f>L8/I8%</f>
        <v>100</v>
      </c>
      <c r="N8" s="26">
        <v>3108</v>
      </c>
      <c r="O8" s="25">
        <f>'Đối tượng ban đầu'!O8</f>
        <v>3231</v>
      </c>
      <c r="P8" s="21">
        <f>O8/N8%</f>
        <v>103.95752895752896</v>
      </c>
      <c r="Q8" s="26">
        <f>'Đối tượng ban đầu'!Q8</f>
        <v>3139</v>
      </c>
      <c r="R8" s="21">
        <f>Q8/N8%</f>
        <v>100.99742599742601</v>
      </c>
      <c r="S8" s="27">
        <v>1784</v>
      </c>
      <c r="T8" s="28">
        <f>1760+23+5+1</f>
        <v>1789</v>
      </c>
      <c r="U8" s="21">
        <f>T8/S8%</f>
        <v>100.28026905829597</v>
      </c>
      <c r="V8" s="48">
        <v>2690</v>
      </c>
      <c r="W8" s="25">
        <f>'Đối tượng ban đầu'!W8</f>
        <v>1393</v>
      </c>
      <c r="X8" s="25">
        <f>'Đối tượng ban đầu'!X8</f>
        <v>900</v>
      </c>
      <c r="Y8" s="25">
        <f>W8+X8</f>
        <v>2293</v>
      </c>
      <c r="Z8" s="21">
        <f>Y8/V8%</f>
        <v>85.241635687732341</v>
      </c>
      <c r="AA8" s="29">
        <v>322</v>
      </c>
      <c r="AB8" s="25">
        <f>'Đối tượng ban đầu'!AB8</f>
        <v>271</v>
      </c>
      <c r="AC8" s="31">
        <f>AB8/AA8%</f>
        <v>84.161490683229815</v>
      </c>
      <c r="AD8" s="48">
        <v>314</v>
      </c>
      <c r="AE8" s="30">
        <f>'Đối tượng ban đầu'!AE8</f>
        <v>108</v>
      </c>
      <c r="AF8" s="31">
        <f>AE8/AD8%</f>
        <v>34.394904458598724</v>
      </c>
    </row>
    <row r="9" spans="1:32" s="32" customFormat="1" x14ac:dyDescent="0.25">
      <c r="A9" s="19">
        <v>2</v>
      </c>
      <c r="B9" s="19" t="s">
        <v>13</v>
      </c>
      <c r="C9" s="20">
        <v>2440</v>
      </c>
      <c r="D9" s="48">
        <v>394</v>
      </c>
      <c r="E9" s="19">
        <f>'Đối tượng ban đầu'!E9</f>
        <v>352</v>
      </c>
      <c r="F9" s="21">
        <f t="shared" ref="F9:F11" si="0">E9/D9%</f>
        <v>89.340101522842644</v>
      </c>
      <c r="G9" s="19">
        <f>'Đối tượng ban đầu'!G9</f>
        <v>90</v>
      </c>
      <c r="H9" s="21">
        <f t="shared" ref="H9:H11" si="1">G9/D9%</f>
        <v>22.842639593908629</v>
      </c>
      <c r="I9" s="22">
        <f>177</f>
        <v>177</v>
      </c>
      <c r="J9" s="23">
        <f>'Đối tượng ban đầu'!J9</f>
        <v>174</v>
      </c>
      <c r="K9" s="24">
        <f t="shared" ref="K9:K11" si="2">J9/I9%</f>
        <v>98.305084745762713</v>
      </c>
      <c r="L9" s="25">
        <f>'Đối tượng ban đầu'!L9</f>
        <v>181</v>
      </c>
      <c r="M9" s="21">
        <f t="shared" ref="M9:M11" si="3">L9/I9%</f>
        <v>102.25988700564972</v>
      </c>
      <c r="N9" s="26">
        <v>1887</v>
      </c>
      <c r="O9" s="25">
        <f>'Đối tượng ban đầu'!O9</f>
        <v>1912</v>
      </c>
      <c r="P9" s="21">
        <f>O9/N9%</f>
        <v>101.32485426603073</v>
      </c>
      <c r="Q9" s="26">
        <f>'Đối tượng ban đầu'!Q9</f>
        <v>1894</v>
      </c>
      <c r="R9" s="21">
        <f>Q9/N9%</f>
        <v>100.37095919448861</v>
      </c>
      <c r="S9" s="27">
        <v>1253</v>
      </c>
      <c r="T9" s="25">
        <f>1254+4+5</f>
        <v>1263</v>
      </c>
      <c r="U9" s="21">
        <f t="shared" ref="U9:U11" si="4">T9/S9%</f>
        <v>100.79808459696729</v>
      </c>
      <c r="V9" s="48">
        <v>1585</v>
      </c>
      <c r="W9" s="25">
        <f>'Đối tượng ban đầu'!W9</f>
        <v>516</v>
      </c>
      <c r="X9" s="25">
        <f>'Đối tượng ban đầu'!X9</f>
        <v>834</v>
      </c>
      <c r="Y9" s="25">
        <f t="shared" ref="Y9:Y10" si="5">W9+X9</f>
        <v>1350</v>
      </c>
      <c r="Z9" s="21">
        <f t="shared" ref="Z9:Z10" si="6">Y9/V9%</f>
        <v>85.17350157728707</v>
      </c>
      <c r="AA9" s="29">
        <v>232</v>
      </c>
      <c r="AB9" s="25">
        <f>'Đối tượng ban đầu'!AB9</f>
        <v>199</v>
      </c>
      <c r="AC9" s="31">
        <f t="shared" ref="AC9:AC10" si="7">AB9/AA9%</f>
        <v>85.775862068965523</v>
      </c>
      <c r="AD9" s="48">
        <v>161</v>
      </c>
      <c r="AE9" s="30">
        <f>'Đối tượng ban đầu'!AE9</f>
        <v>75</v>
      </c>
      <c r="AF9" s="31">
        <f t="shared" ref="AF9:AF11" si="8">AE9/AD9%</f>
        <v>46.583850931677013</v>
      </c>
    </row>
    <row r="10" spans="1:32" s="32" customFormat="1" x14ac:dyDescent="0.25">
      <c r="A10" s="19">
        <v>3</v>
      </c>
      <c r="B10" s="19" t="s">
        <v>14</v>
      </c>
      <c r="C10" s="20">
        <v>3057</v>
      </c>
      <c r="D10" s="48">
        <v>524</v>
      </c>
      <c r="E10" s="19">
        <f>'Đối tượng ban đầu'!E10</f>
        <v>388</v>
      </c>
      <c r="F10" s="21">
        <f t="shared" si="0"/>
        <v>74.045801526717554</v>
      </c>
      <c r="G10" s="19">
        <f>'Đối tượng ban đầu'!G10</f>
        <v>108</v>
      </c>
      <c r="H10" s="21">
        <f t="shared" si="1"/>
        <v>20.610687022900763</v>
      </c>
      <c r="I10" s="22">
        <f>325</f>
        <v>325</v>
      </c>
      <c r="J10" s="23">
        <f>'Đối tượng ban đầu'!J10</f>
        <v>326</v>
      </c>
      <c r="K10" s="24">
        <f t="shared" si="2"/>
        <v>100.30769230769231</v>
      </c>
      <c r="L10" s="25">
        <f>'Đối tượng ban đầu'!L10</f>
        <v>275</v>
      </c>
      <c r="M10" s="21">
        <f t="shared" si="3"/>
        <v>84.615384615384613</v>
      </c>
      <c r="N10" s="26">
        <v>2926</v>
      </c>
      <c r="O10" s="25">
        <f>'Đối tượng ban đầu'!O10</f>
        <v>2937</v>
      </c>
      <c r="P10" s="21">
        <f>O10/N10%</f>
        <v>100.37593984962406</v>
      </c>
      <c r="Q10" s="26">
        <f>'Đối tượng ban đầu'!Q10</f>
        <v>2980</v>
      </c>
      <c r="R10" s="21">
        <f>Q10/N10%</f>
        <v>101.84552289815447</v>
      </c>
      <c r="S10" s="22">
        <v>353</v>
      </c>
      <c r="T10" s="25">
        <f>351+21+1</f>
        <v>373</v>
      </c>
      <c r="U10" s="21">
        <f t="shared" si="4"/>
        <v>105.66572237960341</v>
      </c>
      <c r="V10" s="48">
        <v>2611</v>
      </c>
      <c r="W10" s="25">
        <f>'Đối tượng ban đầu'!W10</f>
        <v>1730</v>
      </c>
      <c r="X10" s="25">
        <f>'Đối tượng ban đầu'!X10</f>
        <v>701</v>
      </c>
      <c r="Y10" s="25">
        <f t="shared" si="5"/>
        <v>2431</v>
      </c>
      <c r="Z10" s="21">
        <f t="shared" si="6"/>
        <v>93.106089620834936</v>
      </c>
      <c r="AA10" s="29">
        <v>312</v>
      </c>
      <c r="AB10" s="25">
        <f>'Đối tượng ban đầu'!AB10</f>
        <v>278</v>
      </c>
      <c r="AC10" s="31">
        <f t="shared" si="7"/>
        <v>89.102564102564102</v>
      </c>
      <c r="AD10" s="48">
        <v>227</v>
      </c>
      <c r="AE10" s="30">
        <f>'Đối tượng ban đầu'!AE10</f>
        <v>41</v>
      </c>
      <c r="AF10" s="31">
        <f t="shared" si="8"/>
        <v>18.061674008810574</v>
      </c>
    </row>
    <row r="11" spans="1:32" s="33" customFormat="1" x14ac:dyDescent="0.25">
      <c r="A11" s="55" t="s">
        <v>15</v>
      </c>
      <c r="B11" s="57"/>
      <c r="C11" s="11">
        <f>SUM(C8:C10)</f>
        <v>9462</v>
      </c>
      <c r="D11" s="44">
        <f t="shared" ref="D11:Y11" si="9">SUM(D8:D10)</f>
        <v>1649</v>
      </c>
      <c r="E11" s="44">
        <f t="shared" si="9"/>
        <v>1410</v>
      </c>
      <c r="F11" s="12">
        <f t="shared" si="0"/>
        <v>85.506367495451798</v>
      </c>
      <c r="G11" s="44">
        <f t="shared" si="9"/>
        <v>411</v>
      </c>
      <c r="H11" s="12">
        <f t="shared" si="1"/>
        <v>24.924196482716802</v>
      </c>
      <c r="I11" s="44">
        <f t="shared" si="9"/>
        <v>874</v>
      </c>
      <c r="J11" s="44">
        <f t="shared" si="9"/>
        <v>876</v>
      </c>
      <c r="K11" s="13">
        <f t="shared" si="2"/>
        <v>100.22883295194508</v>
      </c>
      <c r="L11" s="44">
        <f t="shared" si="9"/>
        <v>828</v>
      </c>
      <c r="M11" s="12">
        <f t="shared" si="3"/>
        <v>94.73684210526315</v>
      </c>
      <c r="N11" s="11">
        <f t="shared" si="9"/>
        <v>7921</v>
      </c>
      <c r="O11" s="11">
        <f t="shared" si="9"/>
        <v>8080</v>
      </c>
      <c r="P11" s="12">
        <f>O11/N11%</f>
        <v>102.00732230778942</v>
      </c>
      <c r="Q11" s="11">
        <f t="shared" si="9"/>
        <v>8013</v>
      </c>
      <c r="R11" s="12">
        <f>Q11/N11%</f>
        <v>101.16146951142534</v>
      </c>
      <c r="S11" s="44">
        <f t="shared" si="9"/>
        <v>3390</v>
      </c>
      <c r="T11" s="11">
        <f t="shared" si="9"/>
        <v>3425</v>
      </c>
      <c r="U11" s="12">
        <f t="shared" si="4"/>
        <v>101.03244837758112</v>
      </c>
      <c r="V11" s="11">
        <f t="shared" si="9"/>
        <v>6886</v>
      </c>
      <c r="W11" s="11">
        <f t="shared" si="9"/>
        <v>3639</v>
      </c>
      <c r="X11" s="11">
        <f t="shared" si="9"/>
        <v>2435</v>
      </c>
      <c r="Y11" s="11">
        <f t="shared" si="9"/>
        <v>6074</v>
      </c>
      <c r="Z11" s="12">
        <f>Y11/V11%</f>
        <v>88.207958176009299</v>
      </c>
      <c r="AA11" s="11">
        <f t="shared" ref="AA11:AB11" si="10">SUM(AA8:AA10)</f>
        <v>866</v>
      </c>
      <c r="AB11" s="11">
        <f t="shared" si="10"/>
        <v>748</v>
      </c>
      <c r="AC11" s="12">
        <f>AB11/AA11%</f>
        <v>86.374133949191688</v>
      </c>
      <c r="AD11" s="14">
        <f>SUM(AD8:AD10)</f>
        <v>702</v>
      </c>
      <c r="AE11" s="14">
        <f>SUM(AE8:AE10)</f>
        <v>224</v>
      </c>
      <c r="AF11" s="15">
        <f t="shared" si="8"/>
        <v>31.90883190883191</v>
      </c>
    </row>
    <row r="12" spans="1:32" x14ac:dyDescent="0.25">
      <c r="A12" s="80" t="s">
        <v>33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</row>
    <row r="13" spans="1:32" x14ac:dyDescent="0.2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</row>
    <row r="14" spans="1:32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</row>
    <row r="15" spans="1:32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</row>
    <row r="16" spans="1:32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</row>
    <row r="17" spans="1:27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</row>
    <row r="18" spans="1:27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</row>
    <row r="19" spans="1:27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</row>
    <row r="20" spans="1:27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</row>
  </sheetData>
  <mergeCells count="29">
    <mergeCell ref="A12:AA20"/>
    <mergeCell ref="A1:AF1"/>
    <mergeCell ref="A2:AF2"/>
    <mergeCell ref="A4:A7"/>
    <mergeCell ref="B4:B7"/>
    <mergeCell ref="C4:C7"/>
    <mergeCell ref="D4:R4"/>
    <mergeCell ref="S4:U4"/>
    <mergeCell ref="V4:AF4"/>
    <mergeCell ref="E6:F6"/>
    <mergeCell ref="G6:H6"/>
    <mergeCell ref="AD5:AF6"/>
    <mergeCell ref="D6:D7"/>
    <mergeCell ref="Q6:R6"/>
    <mergeCell ref="V6:Z6"/>
    <mergeCell ref="AA6:AC6"/>
    <mergeCell ref="V5:AC5"/>
    <mergeCell ref="A11:B11"/>
    <mergeCell ref="I6:I7"/>
    <mergeCell ref="J6:K6"/>
    <mergeCell ref="L6:M6"/>
    <mergeCell ref="D5:H5"/>
    <mergeCell ref="I5:M5"/>
    <mergeCell ref="O6:P6"/>
    <mergeCell ref="N5:R5"/>
    <mergeCell ref="S5:S7"/>
    <mergeCell ref="T5:T7"/>
    <mergeCell ref="U5:U7"/>
    <mergeCell ref="N6:N7"/>
  </mergeCells>
  <pageMargins left="0.25" right="0.25" top="0.75" bottom="0.75" header="0.3" footer="0.3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O16"/>
  <sheetViews>
    <sheetView zoomScaleNormal="100" workbookViewId="0">
      <pane xSplit="3" topLeftCell="K1" activePane="topRight" state="frozen"/>
      <selection pane="topRight" activeCell="AF21" sqref="AF21"/>
    </sheetView>
  </sheetViews>
  <sheetFormatPr defaultRowHeight="15" x14ac:dyDescent="0.25"/>
  <cols>
    <col min="1" max="1" width="3.7109375" bestFit="1" customWidth="1"/>
    <col min="2" max="3" width="6" bestFit="1" customWidth="1"/>
    <col min="4" max="5" width="5.5703125" customWidth="1"/>
    <col min="6" max="6" width="5.140625" customWidth="1"/>
    <col min="7" max="7" width="5" customWidth="1"/>
    <col min="8" max="8" width="3.7109375" customWidth="1"/>
    <col min="9" max="9" width="6.140625" customWidth="1"/>
    <col min="10" max="10" width="6.42578125" customWidth="1"/>
    <col min="11" max="11" width="5.42578125" customWidth="1"/>
    <col min="12" max="12" width="4.85546875" customWidth="1"/>
    <col min="13" max="13" width="4.7109375" customWidth="1"/>
    <col min="14" max="14" width="5.5703125" customWidth="1"/>
    <col min="15" max="15" width="4.5703125" customWidth="1"/>
    <col min="16" max="16" width="5.140625" customWidth="1"/>
    <col min="17" max="17" width="6" customWidth="1"/>
    <col min="18" max="18" width="5.7109375" bestFit="1" customWidth="1"/>
    <col min="19" max="19" width="4.85546875" customWidth="1"/>
    <col min="20" max="20" width="5" customWidth="1"/>
    <col min="21" max="21" width="5.28515625" customWidth="1"/>
    <col min="22" max="22" width="5.140625" customWidth="1"/>
    <col min="23" max="23" width="4.85546875" customWidth="1"/>
    <col min="24" max="25" width="5.28515625" customWidth="1"/>
    <col min="26" max="26" width="6" customWidth="1"/>
    <col min="27" max="27" width="5" customWidth="1"/>
    <col min="28" max="28" width="4.5703125" customWidth="1"/>
    <col min="29" max="29" width="10.5703125" customWidth="1"/>
    <col min="30" max="30" width="5.85546875" customWidth="1"/>
    <col min="31" max="31" width="5.140625" customWidth="1"/>
    <col min="32" max="32" width="5.28515625" customWidth="1"/>
    <col min="33" max="33" width="10" customWidth="1"/>
    <col min="34" max="34" width="5.7109375" customWidth="1"/>
    <col min="35" max="36" width="5.5703125" customWidth="1"/>
    <col min="37" max="37" width="11.28515625" customWidth="1"/>
    <col min="40" max="40" width="12" customWidth="1"/>
  </cols>
  <sheetData>
    <row r="5" spans="1:41" ht="18.75" x14ac:dyDescent="0.25">
      <c r="A5" s="66" t="s">
        <v>17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</row>
    <row r="6" spans="1:41" ht="18.75" x14ac:dyDescent="0.3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</row>
    <row r="7" spans="1:41" ht="15.75" x14ac:dyDescent="0.25">
      <c r="A7" s="1"/>
      <c r="B7" s="2"/>
      <c r="C7" s="3"/>
      <c r="D7" s="2"/>
      <c r="E7" s="2"/>
      <c r="F7" s="5"/>
      <c r="G7" s="2"/>
      <c r="H7" s="5"/>
      <c r="I7" s="5"/>
      <c r="J7" s="5"/>
      <c r="K7" s="2"/>
      <c r="L7" s="2"/>
      <c r="M7" s="5"/>
      <c r="N7" s="2"/>
      <c r="O7" s="5"/>
      <c r="P7" s="3"/>
      <c r="Q7" s="3"/>
      <c r="R7" s="5"/>
      <c r="S7" s="3"/>
      <c r="T7" s="5"/>
      <c r="U7" s="2"/>
      <c r="V7" s="3"/>
      <c r="W7" s="5"/>
      <c r="X7" s="3"/>
      <c r="Y7" s="3"/>
      <c r="Z7" s="3"/>
      <c r="AA7" s="3"/>
      <c r="AB7" s="5"/>
      <c r="AC7" s="5"/>
      <c r="AD7" s="3"/>
      <c r="AF7" s="6"/>
      <c r="AG7" s="6"/>
    </row>
    <row r="8" spans="1:41" ht="15" customHeight="1" x14ac:dyDescent="0.25">
      <c r="A8" s="49" t="s">
        <v>0</v>
      </c>
      <c r="B8" s="49" t="s">
        <v>1</v>
      </c>
      <c r="C8" s="52" t="s">
        <v>2</v>
      </c>
      <c r="D8" s="55" t="s">
        <v>22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7"/>
      <c r="U8" s="75" t="s">
        <v>23</v>
      </c>
      <c r="V8" s="75"/>
      <c r="W8" s="75"/>
      <c r="X8" s="75" t="s">
        <v>24</v>
      </c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83" t="s">
        <v>29</v>
      </c>
      <c r="AM8" s="84"/>
      <c r="AN8" s="84"/>
      <c r="AO8" s="84"/>
    </row>
    <row r="9" spans="1:41" ht="15" customHeight="1" x14ac:dyDescent="0.25">
      <c r="A9" s="50"/>
      <c r="B9" s="50"/>
      <c r="C9" s="53"/>
      <c r="D9" s="55" t="s">
        <v>3</v>
      </c>
      <c r="E9" s="56"/>
      <c r="F9" s="56"/>
      <c r="G9" s="56"/>
      <c r="H9" s="56"/>
      <c r="I9" s="56"/>
      <c r="J9" s="56"/>
      <c r="K9" s="55" t="s">
        <v>4</v>
      </c>
      <c r="L9" s="56"/>
      <c r="M9" s="56"/>
      <c r="N9" s="56"/>
      <c r="O9" s="57"/>
      <c r="P9" s="55" t="s">
        <v>5</v>
      </c>
      <c r="Q9" s="56"/>
      <c r="R9" s="56"/>
      <c r="S9" s="56"/>
      <c r="T9" s="57"/>
      <c r="U9" s="62" t="s">
        <v>6</v>
      </c>
      <c r="V9" s="60" t="s">
        <v>7</v>
      </c>
      <c r="W9" s="72" t="s">
        <v>8</v>
      </c>
      <c r="X9" s="79" t="s">
        <v>26</v>
      </c>
      <c r="Y9" s="79"/>
      <c r="Z9" s="79"/>
      <c r="AA9" s="79"/>
      <c r="AB9" s="79"/>
      <c r="AC9" s="79"/>
      <c r="AD9" s="79"/>
      <c r="AE9" s="79"/>
      <c r="AF9" s="79"/>
      <c r="AG9" s="79"/>
      <c r="AH9" s="76" t="s">
        <v>27</v>
      </c>
      <c r="AI9" s="76"/>
      <c r="AJ9" s="76"/>
      <c r="AK9" s="76"/>
      <c r="AL9" s="83"/>
      <c r="AM9" s="84"/>
      <c r="AN9" s="84"/>
      <c r="AO9" s="84"/>
    </row>
    <row r="10" spans="1:41" ht="33" customHeight="1" x14ac:dyDescent="0.25">
      <c r="A10" s="50"/>
      <c r="B10" s="50"/>
      <c r="C10" s="53"/>
      <c r="D10" s="62" t="s">
        <v>6</v>
      </c>
      <c r="E10" s="58" t="s">
        <v>9</v>
      </c>
      <c r="F10" s="59"/>
      <c r="G10" s="58" t="s">
        <v>10</v>
      </c>
      <c r="H10" s="59"/>
      <c r="I10" s="58" t="s">
        <v>28</v>
      </c>
      <c r="J10" s="59"/>
      <c r="K10" s="62" t="s">
        <v>6</v>
      </c>
      <c r="L10" s="58" t="s">
        <v>9</v>
      </c>
      <c r="M10" s="59"/>
      <c r="N10" s="58" t="s">
        <v>10</v>
      </c>
      <c r="O10" s="59"/>
      <c r="P10" s="60" t="s">
        <v>6</v>
      </c>
      <c r="Q10" s="58" t="s">
        <v>9</v>
      </c>
      <c r="R10" s="59"/>
      <c r="S10" s="58" t="s">
        <v>11</v>
      </c>
      <c r="T10" s="59"/>
      <c r="U10" s="78"/>
      <c r="V10" s="71"/>
      <c r="W10" s="73"/>
      <c r="X10" s="79" t="s">
        <v>18</v>
      </c>
      <c r="Y10" s="79"/>
      <c r="Z10" s="79"/>
      <c r="AA10" s="79"/>
      <c r="AB10" s="79"/>
      <c r="AC10" s="79"/>
      <c r="AD10" s="79" t="s">
        <v>25</v>
      </c>
      <c r="AE10" s="79"/>
      <c r="AF10" s="79"/>
      <c r="AG10" s="79"/>
      <c r="AH10" s="76"/>
      <c r="AI10" s="76"/>
      <c r="AJ10" s="76"/>
      <c r="AK10" s="76"/>
      <c r="AL10" s="83"/>
      <c r="AM10" s="84"/>
      <c r="AN10" s="84"/>
      <c r="AO10" s="84"/>
    </row>
    <row r="11" spans="1:41" ht="36" customHeight="1" x14ac:dyDescent="0.25">
      <c r="A11" s="51"/>
      <c r="B11" s="51"/>
      <c r="C11" s="54"/>
      <c r="D11" s="63"/>
      <c r="E11" s="8" t="s">
        <v>7</v>
      </c>
      <c r="F11" s="9" t="s">
        <v>8</v>
      </c>
      <c r="G11" s="8" t="s">
        <v>7</v>
      </c>
      <c r="H11" s="9" t="s">
        <v>8</v>
      </c>
      <c r="I11" s="17" t="s">
        <v>9</v>
      </c>
      <c r="J11" s="17" t="s">
        <v>10</v>
      </c>
      <c r="K11" s="63"/>
      <c r="L11" s="8" t="s">
        <v>7</v>
      </c>
      <c r="M11" s="9" t="s">
        <v>8</v>
      </c>
      <c r="N11" s="8" t="s">
        <v>7</v>
      </c>
      <c r="O11" s="9" t="s">
        <v>8</v>
      </c>
      <c r="P11" s="61"/>
      <c r="Q11" s="10" t="s">
        <v>7</v>
      </c>
      <c r="R11" s="9" t="s">
        <v>8</v>
      </c>
      <c r="S11" s="10" t="s">
        <v>7</v>
      </c>
      <c r="T11" s="9" t="s">
        <v>8</v>
      </c>
      <c r="U11" s="63"/>
      <c r="V11" s="61"/>
      <c r="W11" s="74"/>
      <c r="X11" s="10" t="s">
        <v>6</v>
      </c>
      <c r="Y11" s="10" t="s">
        <v>16</v>
      </c>
      <c r="Z11" s="10" t="s">
        <v>19</v>
      </c>
      <c r="AA11" s="10" t="s">
        <v>20</v>
      </c>
      <c r="AB11" s="9" t="s">
        <v>21</v>
      </c>
      <c r="AC11" s="9" t="s">
        <v>28</v>
      </c>
      <c r="AD11" s="10" t="s">
        <v>6</v>
      </c>
      <c r="AE11" s="10" t="s">
        <v>7</v>
      </c>
      <c r="AF11" s="9" t="s">
        <v>8</v>
      </c>
      <c r="AG11" s="9" t="s">
        <v>28</v>
      </c>
      <c r="AH11" s="10" t="s">
        <v>6</v>
      </c>
      <c r="AI11" s="10" t="s">
        <v>7</v>
      </c>
      <c r="AJ11" s="9" t="s">
        <v>8</v>
      </c>
      <c r="AK11" s="9" t="s">
        <v>28</v>
      </c>
      <c r="AL11" s="39" t="s">
        <v>30</v>
      </c>
      <c r="AM11" s="39" t="s">
        <v>31</v>
      </c>
      <c r="AN11" s="40" t="s">
        <v>32</v>
      </c>
      <c r="AO11" s="41" t="s">
        <v>15</v>
      </c>
    </row>
    <row r="12" spans="1:41" s="32" customFormat="1" x14ac:dyDescent="0.25">
      <c r="A12" s="19">
        <v>1</v>
      </c>
      <c r="B12" s="19" t="s">
        <v>12</v>
      </c>
      <c r="C12" s="20">
        <v>3965</v>
      </c>
      <c r="D12" s="19">
        <f>'Số liệu tiêm COVID-19'!D8</f>
        <v>731</v>
      </c>
      <c r="E12" s="19">
        <f>'Đối tượng ban đầu'!E8</f>
        <v>670</v>
      </c>
      <c r="F12" s="21">
        <f>E12/D12%</f>
        <v>91.655266757865945</v>
      </c>
      <c r="G12" s="19">
        <f>'Đối tượng ban đầu'!G8</f>
        <v>213</v>
      </c>
      <c r="H12" s="21">
        <f>G12/D12%</f>
        <v>29.138166894664845</v>
      </c>
      <c r="I12" s="34">
        <f>(D12*95%)-E12</f>
        <v>24.449999999999932</v>
      </c>
      <c r="J12" s="34">
        <f>(D12*95%)-G12</f>
        <v>481.44999999999993</v>
      </c>
      <c r="K12" s="22">
        <f>372</f>
        <v>372</v>
      </c>
      <c r="L12" s="23">
        <f>'Đối tượng ban đầu'!J8</f>
        <v>376</v>
      </c>
      <c r="M12" s="24">
        <f>L12/K12%</f>
        <v>101.07526881720429</v>
      </c>
      <c r="N12" s="25">
        <f>'Đối tượng ban đầu'!L8</f>
        <v>372</v>
      </c>
      <c r="O12" s="21">
        <f>N12/K12%</f>
        <v>100</v>
      </c>
      <c r="P12" s="26">
        <v>3108</v>
      </c>
      <c r="Q12" s="25">
        <f>'Đối tượng ban đầu'!O8</f>
        <v>3231</v>
      </c>
      <c r="R12" s="21">
        <f>Q12/P12%</f>
        <v>103.95752895752896</v>
      </c>
      <c r="S12" s="26">
        <f>'Đối tượng ban đầu'!Q8</f>
        <v>3139</v>
      </c>
      <c r="T12" s="21">
        <f>S12/P12%</f>
        <v>100.99742599742601</v>
      </c>
      <c r="U12" s="27">
        <v>1784</v>
      </c>
      <c r="V12" s="28">
        <f>1760+23+5+1</f>
        <v>1789</v>
      </c>
      <c r="W12" s="21">
        <f>V12/U12%</f>
        <v>100.28026905829597</v>
      </c>
      <c r="X12" s="25">
        <f>'Số liệu tiêm COVID-19'!V8</f>
        <v>2690</v>
      </c>
      <c r="Y12" s="25">
        <f>'Đối tượng ban đầu'!W8</f>
        <v>1393</v>
      </c>
      <c r="Z12" s="25">
        <f>'Đối tượng ban đầu'!X8</f>
        <v>900</v>
      </c>
      <c r="AA12" s="25">
        <f>Y12+Z12</f>
        <v>2293</v>
      </c>
      <c r="AB12" s="21">
        <f>AA12/X12%</f>
        <v>85.241635687732341</v>
      </c>
      <c r="AC12" s="34">
        <f>(X12*90%)-AA12</f>
        <v>128</v>
      </c>
      <c r="AD12" s="29">
        <f>'Số liệu tiêm COVID-19'!AA8</f>
        <v>322</v>
      </c>
      <c r="AE12" s="25">
        <f>'Đối tượng ban đầu'!AB8</f>
        <v>271</v>
      </c>
      <c r="AF12" s="31">
        <f>AE12/AD12%</f>
        <v>84.161490683229815</v>
      </c>
      <c r="AG12" s="35">
        <f>(AD12*90%)-AE12</f>
        <v>18.800000000000011</v>
      </c>
      <c r="AH12" s="30">
        <f>'Số liệu tiêm COVID-19'!AD8</f>
        <v>314</v>
      </c>
      <c r="AI12" s="30">
        <f>'Đối tượng ban đầu'!AE8</f>
        <v>108</v>
      </c>
      <c r="AJ12" s="31">
        <f>AI12/AH12%</f>
        <v>34.394904458598724</v>
      </c>
      <c r="AK12" s="36">
        <f>(AH12*90%)-AI12</f>
        <v>174.60000000000002</v>
      </c>
      <c r="AL12" s="42">
        <f>I12+J12</f>
        <v>505.89999999999986</v>
      </c>
      <c r="AM12" s="42">
        <f>AK12</f>
        <v>174.60000000000002</v>
      </c>
      <c r="AN12" s="42">
        <f>AC12+AG12</f>
        <v>146.80000000000001</v>
      </c>
      <c r="AO12" s="43">
        <f>AL12+AM12+AN12</f>
        <v>827.3</v>
      </c>
    </row>
    <row r="13" spans="1:41" s="32" customFormat="1" x14ac:dyDescent="0.25">
      <c r="A13" s="19">
        <v>2</v>
      </c>
      <c r="B13" s="19" t="s">
        <v>13</v>
      </c>
      <c r="C13" s="20">
        <v>2440</v>
      </c>
      <c r="D13" s="19">
        <f>'Số liệu tiêm COVID-19'!D9</f>
        <v>394</v>
      </c>
      <c r="E13" s="19">
        <f>'Đối tượng ban đầu'!E9</f>
        <v>352</v>
      </c>
      <c r="F13" s="21">
        <f t="shared" ref="F13:F15" si="0">E13/D13%</f>
        <v>89.340101522842644</v>
      </c>
      <c r="G13" s="19">
        <f>'Đối tượng ban đầu'!G9</f>
        <v>90</v>
      </c>
      <c r="H13" s="21">
        <f t="shared" ref="H13:H15" si="1">G13/D13%</f>
        <v>22.842639593908629</v>
      </c>
      <c r="I13" s="34">
        <f t="shared" ref="I13:I14" si="2">(D13*95%)-E13</f>
        <v>22.299999999999955</v>
      </c>
      <c r="J13" s="34">
        <f t="shared" ref="J13:J14" si="3">(D13*95%)-G13</f>
        <v>284.29999999999995</v>
      </c>
      <c r="K13" s="22">
        <f>177</f>
        <v>177</v>
      </c>
      <c r="L13" s="23">
        <f>'Đối tượng ban đầu'!J9</f>
        <v>174</v>
      </c>
      <c r="M13" s="24">
        <f t="shared" ref="M13:M15" si="4">L13/K13%</f>
        <v>98.305084745762713</v>
      </c>
      <c r="N13" s="25">
        <f>'Đối tượng ban đầu'!L9</f>
        <v>181</v>
      </c>
      <c r="O13" s="21">
        <f t="shared" ref="O13:O15" si="5">N13/K13%</f>
        <v>102.25988700564972</v>
      </c>
      <c r="P13" s="26">
        <v>1887</v>
      </c>
      <c r="Q13" s="25">
        <f>'Đối tượng ban đầu'!O9</f>
        <v>1912</v>
      </c>
      <c r="R13" s="21">
        <f>Q13/P13%</f>
        <v>101.32485426603073</v>
      </c>
      <c r="S13" s="26">
        <f>'Đối tượng ban đầu'!Q9</f>
        <v>1894</v>
      </c>
      <c r="T13" s="21">
        <f>S13/P13%</f>
        <v>100.37095919448861</v>
      </c>
      <c r="U13" s="27">
        <v>1253</v>
      </c>
      <c r="V13" s="25">
        <f>1254+4+5</f>
        <v>1263</v>
      </c>
      <c r="W13" s="21">
        <f t="shared" ref="W13:W15" si="6">V13/U13%</f>
        <v>100.79808459696729</v>
      </c>
      <c r="X13" s="25">
        <f>'Số liệu tiêm COVID-19'!V9</f>
        <v>1585</v>
      </c>
      <c r="Y13" s="25">
        <f>'Đối tượng ban đầu'!W9</f>
        <v>516</v>
      </c>
      <c r="Z13" s="25">
        <f>'Đối tượng ban đầu'!X9</f>
        <v>834</v>
      </c>
      <c r="AA13" s="25">
        <f t="shared" ref="AA13:AA14" si="7">Y13+Z13</f>
        <v>1350</v>
      </c>
      <c r="AB13" s="21">
        <f>AA13/X13%</f>
        <v>85.17350157728707</v>
      </c>
      <c r="AC13" s="34">
        <f t="shared" ref="AC13:AC14" si="8">(X13*90%)-AA13</f>
        <v>76.5</v>
      </c>
      <c r="AD13" s="29">
        <f>'Số liệu tiêm COVID-19'!AA9</f>
        <v>232</v>
      </c>
      <c r="AE13" s="25">
        <f>'Đối tượng ban đầu'!AB9</f>
        <v>199</v>
      </c>
      <c r="AF13" s="31">
        <f t="shared" ref="AF13:AF14" si="9">AE13/AD13%</f>
        <v>85.775862068965523</v>
      </c>
      <c r="AG13" s="35">
        <f t="shared" ref="AG13:AG14" si="10">(AD13*90%)-AE13</f>
        <v>9.8000000000000114</v>
      </c>
      <c r="AH13" s="30">
        <f>'Số liệu tiêm COVID-19'!AD9</f>
        <v>161</v>
      </c>
      <c r="AI13" s="30">
        <f>'Đối tượng ban đầu'!AE9</f>
        <v>75</v>
      </c>
      <c r="AJ13" s="31">
        <f t="shared" ref="AJ13:AJ15" si="11">AI13/AH13%</f>
        <v>46.583850931677013</v>
      </c>
      <c r="AK13" s="36">
        <f t="shared" ref="AK13:AK14" si="12">(AH13*90%)-AI13</f>
        <v>69.900000000000006</v>
      </c>
      <c r="AL13" s="42">
        <f t="shared" ref="AL13:AL14" si="13">I13+J13</f>
        <v>306.59999999999991</v>
      </c>
      <c r="AM13" s="42">
        <f t="shared" ref="AM13:AM14" si="14">AK13</f>
        <v>69.900000000000006</v>
      </c>
      <c r="AN13" s="42">
        <f t="shared" ref="AN13:AN14" si="15">AC13+AG13</f>
        <v>86.300000000000011</v>
      </c>
      <c r="AO13" s="43">
        <f t="shared" ref="AO13:AO14" si="16">AL13+AM13+AN13</f>
        <v>462.7999999999999</v>
      </c>
    </row>
    <row r="14" spans="1:41" s="32" customFormat="1" x14ac:dyDescent="0.25">
      <c r="A14" s="19">
        <v>3</v>
      </c>
      <c r="B14" s="19" t="s">
        <v>14</v>
      </c>
      <c r="C14" s="20">
        <v>3057</v>
      </c>
      <c r="D14" s="19">
        <f>'Số liệu tiêm COVID-19'!D10</f>
        <v>524</v>
      </c>
      <c r="E14" s="19">
        <f>'Đối tượng ban đầu'!E10</f>
        <v>388</v>
      </c>
      <c r="F14" s="21">
        <f t="shared" si="0"/>
        <v>74.045801526717554</v>
      </c>
      <c r="G14" s="19">
        <f>'Đối tượng ban đầu'!G10</f>
        <v>108</v>
      </c>
      <c r="H14" s="21">
        <f t="shared" si="1"/>
        <v>20.610687022900763</v>
      </c>
      <c r="I14" s="34">
        <f t="shared" si="2"/>
        <v>109.79999999999995</v>
      </c>
      <c r="J14" s="34">
        <f t="shared" si="3"/>
        <v>389.79999999999995</v>
      </c>
      <c r="K14" s="22">
        <f>325</f>
        <v>325</v>
      </c>
      <c r="L14" s="23">
        <f>'Đối tượng ban đầu'!J10</f>
        <v>326</v>
      </c>
      <c r="M14" s="24">
        <f t="shared" si="4"/>
        <v>100.30769230769231</v>
      </c>
      <c r="N14" s="25">
        <f>'Đối tượng ban đầu'!L10</f>
        <v>275</v>
      </c>
      <c r="O14" s="21">
        <f t="shared" si="5"/>
        <v>84.615384615384613</v>
      </c>
      <c r="P14" s="26">
        <v>2926</v>
      </c>
      <c r="Q14" s="25">
        <f>'Đối tượng ban đầu'!O10</f>
        <v>2937</v>
      </c>
      <c r="R14" s="21">
        <f>Q14/P14%</f>
        <v>100.37593984962406</v>
      </c>
      <c r="S14" s="26">
        <f>'Đối tượng ban đầu'!Q10</f>
        <v>2980</v>
      </c>
      <c r="T14" s="21">
        <f>S14/P14%</f>
        <v>101.84552289815447</v>
      </c>
      <c r="U14" s="22">
        <v>353</v>
      </c>
      <c r="V14" s="25">
        <f>351+21+1</f>
        <v>373</v>
      </c>
      <c r="W14" s="21">
        <f t="shared" si="6"/>
        <v>105.66572237960341</v>
      </c>
      <c r="X14" s="25">
        <f>'Số liệu tiêm COVID-19'!V10</f>
        <v>2611</v>
      </c>
      <c r="Y14" s="25">
        <f>'Đối tượng ban đầu'!W10</f>
        <v>1730</v>
      </c>
      <c r="Z14" s="25">
        <f>'Đối tượng ban đầu'!X10</f>
        <v>701</v>
      </c>
      <c r="AA14" s="25">
        <f t="shared" si="7"/>
        <v>2431</v>
      </c>
      <c r="AB14" s="21">
        <f>AA14/X14%</f>
        <v>93.106089620834936</v>
      </c>
      <c r="AC14" s="34">
        <f t="shared" si="8"/>
        <v>-81.099999999999909</v>
      </c>
      <c r="AD14" s="29">
        <f>'Số liệu tiêm COVID-19'!AA10</f>
        <v>312</v>
      </c>
      <c r="AE14" s="25">
        <f>'Đối tượng ban đầu'!AB10</f>
        <v>278</v>
      </c>
      <c r="AF14" s="31">
        <f t="shared" si="9"/>
        <v>89.102564102564102</v>
      </c>
      <c r="AG14" s="38">
        <f t="shared" si="10"/>
        <v>2.8000000000000114</v>
      </c>
      <c r="AH14" s="30">
        <f>'Số liệu tiêm COVID-19'!AD10</f>
        <v>227</v>
      </c>
      <c r="AI14" s="30">
        <f>'Đối tượng ban đầu'!AE10</f>
        <v>41</v>
      </c>
      <c r="AJ14" s="31">
        <f t="shared" si="11"/>
        <v>18.061674008810574</v>
      </c>
      <c r="AK14" s="36">
        <f t="shared" si="12"/>
        <v>163.30000000000001</v>
      </c>
      <c r="AL14" s="42">
        <f t="shared" si="13"/>
        <v>499.59999999999991</v>
      </c>
      <c r="AM14" s="42">
        <f t="shared" si="14"/>
        <v>163.30000000000001</v>
      </c>
      <c r="AN14" s="42">
        <f t="shared" si="15"/>
        <v>-78.299999999999898</v>
      </c>
      <c r="AO14" s="43">
        <f t="shared" si="16"/>
        <v>584.59999999999991</v>
      </c>
    </row>
    <row r="15" spans="1:41" s="33" customFormat="1" x14ac:dyDescent="0.25">
      <c r="A15" s="55" t="s">
        <v>15</v>
      </c>
      <c r="B15" s="57"/>
      <c r="C15" s="11">
        <f>SUM(C12:C14)</f>
        <v>9462</v>
      </c>
      <c r="D15" s="18">
        <f t="shared" ref="D15:AA15" si="17">SUM(D12:D14)</f>
        <v>1649</v>
      </c>
      <c r="E15" s="18">
        <f t="shared" si="17"/>
        <v>1410</v>
      </c>
      <c r="F15" s="12">
        <f t="shared" si="0"/>
        <v>85.506367495451798</v>
      </c>
      <c r="G15" s="18">
        <f t="shared" si="17"/>
        <v>411</v>
      </c>
      <c r="H15" s="12">
        <f t="shared" si="1"/>
        <v>24.924196482716802</v>
      </c>
      <c r="I15" s="14">
        <f>SUM(I12:I14)</f>
        <v>156.54999999999984</v>
      </c>
      <c r="J15" s="14">
        <f>SUM(J12:J14)</f>
        <v>1155.5499999999997</v>
      </c>
      <c r="K15" s="18">
        <f t="shared" si="17"/>
        <v>874</v>
      </c>
      <c r="L15" s="18">
        <f t="shared" si="17"/>
        <v>876</v>
      </c>
      <c r="M15" s="13">
        <f t="shared" si="4"/>
        <v>100.22883295194508</v>
      </c>
      <c r="N15" s="18">
        <f t="shared" si="17"/>
        <v>828</v>
      </c>
      <c r="O15" s="12">
        <f t="shared" si="5"/>
        <v>94.73684210526315</v>
      </c>
      <c r="P15" s="11">
        <f t="shared" si="17"/>
        <v>7921</v>
      </c>
      <c r="Q15" s="11">
        <f t="shared" si="17"/>
        <v>8080</v>
      </c>
      <c r="R15" s="12">
        <f>Q15/P15%</f>
        <v>102.00732230778942</v>
      </c>
      <c r="S15" s="11">
        <f t="shared" si="17"/>
        <v>8013</v>
      </c>
      <c r="T15" s="12">
        <f>S15/P15%</f>
        <v>101.16146951142534</v>
      </c>
      <c r="U15" s="18">
        <f t="shared" si="17"/>
        <v>3390</v>
      </c>
      <c r="V15" s="11">
        <f t="shared" si="17"/>
        <v>3425</v>
      </c>
      <c r="W15" s="12">
        <f t="shared" si="6"/>
        <v>101.03244837758112</v>
      </c>
      <c r="X15" s="11">
        <f t="shared" si="17"/>
        <v>6886</v>
      </c>
      <c r="Y15" s="11">
        <f t="shared" si="17"/>
        <v>3639</v>
      </c>
      <c r="Z15" s="11">
        <f t="shared" si="17"/>
        <v>2435</v>
      </c>
      <c r="AA15" s="11">
        <f t="shared" si="17"/>
        <v>6074</v>
      </c>
      <c r="AB15" s="12">
        <f>AA15/X15%</f>
        <v>88.207958176009299</v>
      </c>
      <c r="AC15" s="14">
        <f>SUM(AC12:AC14)</f>
        <v>123.40000000000009</v>
      </c>
      <c r="AD15" s="11">
        <f t="shared" ref="AD15:AE15" si="18">SUM(AD12:AD14)</f>
        <v>866</v>
      </c>
      <c r="AE15" s="11">
        <f t="shared" si="18"/>
        <v>748</v>
      </c>
      <c r="AF15" s="12">
        <f>AE15/AD15%</f>
        <v>86.374133949191688</v>
      </c>
      <c r="AG15" s="14">
        <f>SUM(AG12:AG14)</f>
        <v>31.400000000000034</v>
      </c>
      <c r="AH15" s="14">
        <f>SUM(AH12:AH14)</f>
        <v>702</v>
      </c>
      <c r="AI15" s="14">
        <f>SUM(AI12:AI14)</f>
        <v>224</v>
      </c>
      <c r="AJ15" s="15">
        <f t="shared" si="11"/>
        <v>31.90883190883191</v>
      </c>
      <c r="AK15" s="37">
        <f>SUM(AK12:AK14)</f>
        <v>407.80000000000007</v>
      </c>
      <c r="AL15" s="37">
        <f>SUM(AL12:AL14)</f>
        <v>1312.0999999999997</v>
      </c>
      <c r="AM15" s="37">
        <f>SUM(AM12:AM14)</f>
        <v>407.80000000000007</v>
      </c>
      <c r="AN15" s="37">
        <f>SUM(AN12:AN14)</f>
        <v>154.80000000000013</v>
      </c>
      <c r="AO15" s="37">
        <f>SUM(AO12:AO14)</f>
        <v>1874.6999999999998</v>
      </c>
    </row>
    <row r="16" spans="1:41" x14ac:dyDescent="0.25">
      <c r="X16" s="4"/>
    </row>
  </sheetData>
  <mergeCells count="30">
    <mergeCell ref="AL8:AO10"/>
    <mergeCell ref="A5:AJ5"/>
    <mergeCell ref="A6:AJ6"/>
    <mergeCell ref="A8:A11"/>
    <mergeCell ref="B8:B11"/>
    <mergeCell ref="C8:C11"/>
    <mergeCell ref="D8:T8"/>
    <mergeCell ref="U8:W8"/>
    <mergeCell ref="K9:O9"/>
    <mergeCell ref="U9:U11"/>
    <mergeCell ref="V9:V11"/>
    <mergeCell ref="W9:W11"/>
    <mergeCell ref="P10:P11"/>
    <mergeCell ref="Q10:R10"/>
    <mergeCell ref="S10:T10"/>
    <mergeCell ref="X8:AK8"/>
    <mergeCell ref="AH9:AK10"/>
    <mergeCell ref="A15:B15"/>
    <mergeCell ref="D9:J9"/>
    <mergeCell ref="I10:J10"/>
    <mergeCell ref="X10:AC10"/>
    <mergeCell ref="AD10:AG10"/>
    <mergeCell ref="X9:AG9"/>
    <mergeCell ref="D10:D11"/>
    <mergeCell ref="E10:F10"/>
    <mergeCell ref="G10:H10"/>
    <mergeCell ref="K10:K11"/>
    <mergeCell ref="L10:M10"/>
    <mergeCell ref="N10:O10"/>
    <mergeCell ref="P9:T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Đối tượng ban đầu</vt:lpstr>
      <vt:lpstr>Số liệu tiêm COVID-19</vt:lpstr>
      <vt:lpstr>Số mũi cần tiêm để đạt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2022-07-28T03:26:59Z</dcterms:modified>
</cp:coreProperties>
</file>